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png" ContentType="image/p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35" firstSheet="8" activeTab="15"/>
  </bookViews>
  <sheets>
    <sheet name="基本信息" sheetId="1" r:id="rId1"/>
    <sheet name="测试准备（仪表）" sheetId="2" r:id="rId2"/>
    <sheet name="测试目录" sheetId="4" r:id="rId3"/>
    <sheet name="硬件问题汇总" sheetId="5" r:id="rId4"/>
    <sheet name="硬件问题复测" sheetId="6" r:id="rId5"/>
    <sheet name="部分芯片纹波、噪声统计" sheetId="7" r:id="rId6"/>
    <sheet name="电源电压及纹波测量" sheetId="8" r:id="rId7"/>
    <sheet name="JHW5123S" sheetId="9" r:id="rId8"/>
    <sheet name="TPS746-Q1" sheetId="10" r:id="rId9"/>
    <sheet name="切电电路" sheetId="11" r:id="rId10"/>
    <sheet name="EEPROM-24G16" sheetId="12" r:id="rId11"/>
    <sheet name="复位" sheetId="30" r:id="rId12"/>
    <sheet name="晶振-8M" sheetId="13" r:id="rId13"/>
    <sheet name="FLASH-W25Q256JVEBQ" sheetId="14" r:id="rId14"/>
    <sheet name="蜂鸣器" sheetId="29" r:id="rId15"/>
    <sheet name="LED_Driver-AW21036" sheetId="17" r:id="rId16"/>
    <sheet name="CAN-TCAN1044-Q1" sheetId="15" r:id="rId17"/>
    <sheet name="3.5寸单色" sheetId="18" r:id="rId18"/>
    <sheet name="时序-3.5寸单色屏 " sheetId="31" r:id="rId19"/>
    <sheet name="LED调光三极管" sheetId="24" r:id="rId20"/>
    <sheet name="电机" sheetId="23" r:id="rId21"/>
    <sheet name="整板调压" sheetId="25" r:id="rId22"/>
    <sheet name="对讲机干扰" sheetId="22" r:id="rId23"/>
    <sheet name="整板功耗" sheetId="26" r:id="rId24"/>
    <sheet name="燃油" sheetId="27" r:id="rId25"/>
    <sheet name="硬线" sheetId="28" r:id="rId26"/>
  </sheets>
  <calcPr calcId="144525"/>
</workbook>
</file>

<file path=xl/comments1.xml><?xml version="1.0" encoding="utf-8"?>
<comments xmlns="http://schemas.openxmlformats.org/spreadsheetml/2006/main">
  <authors>
    <author>admin</author>
  </authors>
  <commentList>
    <comment ref="E3" authorId="0">
      <text>
        <r>
          <rPr>
            <b/>
            <sz val="9"/>
            <rFont val="宋体"/>
            <charset val="134"/>
          </rPr>
          <t>admin:</t>
        </r>
        <r>
          <rPr>
            <sz val="9"/>
            <rFont val="宋体"/>
            <charset val="134"/>
          </rPr>
          <t xml:space="preserve">
填写系统最低工作电压</t>
        </r>
      </text>
    </comment>
    <comment ref="H3" authorId="0">
      <text>
        <r>
          <rPr>
            <b/>
            <sz val="9"/>
            <rFont val="宋体"/>
            <charset val="134"/>
          </rPr>
          <t>admin:</t>
        </r>
        <r>
          <rPr>
            <sz val="9"/>
            <rFont val="宋体"/>
            <charset val="134"/>
          </rPr>
          <t xml:space="preserve">
填写系统最高工作电压</t>
        </r>
      </text>
    </comment>
    <comment ref="B4" authorId="0">
      <text>
        <r>
          <rPr>
            <b/>
            <sz val="9"/>
            <rFont val="宋体"/>
            <charset val="134"/>
          </rPr>
          <t>admin:</t>
        </r>
        <r>
          <rPr>
            <sz val="9"/>
            <rFont val="宋体"/>
            <charset val="134"/>
          </rPr>
          <t xml:space="preserve">
测试条件：
1.背光调整至最亮
2.所有硬线输出全部打开
3.播放长鸣音
</t>
        </r>
      </text>
    </comment>
    <comment ref="C4" authorId="0">
      <text>
        <r>
          <rPr>
            <b/>
            <sz val="9"/>
            <rFont val="宋体"/>
            <charset val="134"/>
          </rPr>
          <t>admin:</t>
        </r>
        <r>
          <rPr>
            <sz val="9"/>
            <rFont val="宋体"/>
            <charset val="134"/>
          </rPr>
          <t xml:space="preserve">
精确到小数点后三位
</t>
        </r>
      </text>
    </comment>
    <comment ref="B5" authorId="0">
      <text>
        <r>
          <rPr>
            <b/>
            <sz val="9"/>
            <rFont val="宋体"/>
            <charset val="134"/>
          </rPr>
          <t>admin:</t>
        </r>
        <r>
          <rPr>
            <sz val="9"/>
            <rFont val="宋体"/>
            <charset val="134"/>
          </rPr>
          <t xml:space="preserve">
系统进入休眠后的静态电流测试</t>
        </r>
      </text>
    </comment>
    <comment ref="C5" authorId="0">
      <text>
        <r>
          <rPr>
            <b/>
            <sz val="9"/>
            <rFont val="宋体"/>
            <charset val="134"/>
          </rPr>
          <t>admin:</t>
        </r>
        <r>
          <rPr>
            <sz val="9"/>
            <rFont val="宋体"/>
            <charset val="134"/>
          </rPr>
          <t xml:space="preserve">
精确到小数点后三位
</t>
        </r>
      </text>
    </comment>
    <comment ref="F5" authorId="0">
      <text>
        <r>
          <rPr>
            <b/>
            <sz val="9"/>
            <rFont val="宋体"/>
            <charset val="134"/>
          </rPr>
          <t>admin:</t>
        </r>
        <r>
          <rPr>
            <sz val="9"/>
            <rFont val="宋体"/>
            <charset val="134"/>
          </rPr>
          <t xml:space="preserve">
精确到小数点后三位
</t>
        </r>
      </text>
    </comment>
    <comment ref="I5" authorId="0">
      <text>
        <r>
          <rPr>
            <b/>
            <sz val="9"/>
            <rFont val="宋体"/>
            <charset val="134"/>
          </rPr>
          <t>admin:</t>
        </r>
        <r>
          <rPr>
            <sz val="9"/>
            <rFont val="宋体"/>
            <charset val="134"/>
          </rPr>
          <t xml:space="preserve">
精确到小数点后三位
</t>
        </r>
      </text>
    </comment>
    <comment ref="B6" authorId="0">
      <text>
        <r>
          <rPr>
            <b/>
            <sz val="9"/>
            <rFont val="宋体"/>
            <charset val="134"/>
          </rPr>
          <t>admin:</t>
        </r>
        <r>
          <rPr>
            <sz val="9"/>
            <rFont val="宋体"/>
            <charset val="134"/>
          </rPr>
          <t xml:space="preserve">
IG OFF，屏关，但未进入休眠时的电流测试</t>
        </r>
      </text>
    </comment>
    <comment ref="C6" authorId="0">
      <text>
        <r>
          <rPr>
            <b/>
            <sz val="9"/>
            <rFont val="宋体"/>
            <charset val="134"/>
          </rPr>
          <t>admin:</t>
        </r>
        <r>
          <rPr>
            <sz val="9"/>
            <rFont val="宋体"/>
            <charset val="134"/>
          </rPr>
          <t xml:space="preserve">
精确到小数点后三位
</t>
        </r>
      </text>
    </comment>
    <comment ref="B7" authorId="0">
      <text>
        <r>
          <rPr>
            <b/>
            <sz val="9"/>
            <rFont val="宋体"/>
            <charset val="134"/>
          </rPr>
          <t>admin:</t>
        </r>
        <r>
          <rPr>
            <sz val="9"/>
            <rFont val="宋体"/>
            <charset val="134"/>
          </rPr>
          <t xml:space="preserve">
仪表正常点亮，默认界面下的电流测试</t>
        </r>
      </text>
    </comment>
    <comment ref="C7" authorId="0">
      <text>
        <r>
          <rPr>
            <b/>
            <sz val="9"/>
            <rFont val="宋体"/>
            <charset val="134"/>
          </rPr>
          <t>admin:</t>
        </r>
        <r>
          <rPr>
            <sz val="9"/>
            <rFont val="宋体"/>
            <charset val="134"/>
          </rPr>
          <t xml:space="preserve">
精确到小数点后三位</t>
        </r>
      </text>
    </comment>
  </commentList>
</comments>
</file>

<file path=xl/sharedStrings.xml><?xml version="1.0" encoding="utf-8"?>
<sst xmlns="http://schemas.openxmlformats.org/spreadsheetml/2006/main" count="2804" uniqueCount="805">
  <si>
    <t>硬件单板测试报告</t>
  </si>
  <si>
    <t>基本信息</t>
  </si>
  <si>
    <t>项目代号</t>
  </si>
  <si>
    <t>Z1199102</t>
  </si>
  <si>
    <t>目标客户</t>
  </si>
  <si>
    <t>依维柯</t>
  </si>
  <si>
    <t>项目负责人</t>
  </si>
  <si>
    <t>文档编号</t>
  </si>
  <si>
    <t>文档序号</t>
  </si>
  <si>
    <t>保密级别</t>
  </si>
  <si>
    <t>商业秘密</t>
  </si>
  <si>
    <t>审核人</t>
  </si>
  <si>
    <t>测试记录信息</t>
  </si>
  <si>
    <t>测试日期</t>
  </si>
  <si>
    <t>版本信息</t>
  </si>
  <si>
    <t>测试工程师</t>
  </si>
  <si>
    <t>硬件工程师</t>
  </si>
  <si>
    <t>硬件版本</t>
  </si>
  <si>
    <t>NS208-ICU-M-B-V200</t>
  </si>
  <si>
    <t>吴桐</t>
  </si>
  <si>
    <t>付佳勋</t>
  </si>
  <si>
    <t>软件版本</t>
  </si>
  <si>
    <t>NS208_Hard_Test</t>
  </si>
  <si>
    <t>LCD版本</t>
  </si>
  <si>
    <t>段码屏版本</t>
  </si>
  <si>
    <t>主机硬件版本</t>
  </si>
  <si>
    <t>主机软件版本</t>
  </si>
  <si>
    <t>...</t>
  </si>
  <si>
    <t>模板修订信息</t>
  </si>
  <si>
    <t>序号</t>
  </si>
  <si>
    <t>修订日期</t>
  </si>
  <si>
    <t>模板版本</t>
  </si>
  <si>
    <t>修订内容</t>
  </si>
  <si>
    <t>修订人</t>
  </si>
  <si>
    <t>V1.0</t>
  </si>
  <si>
    <t>初始版本</t>
  </si>
  <si>
    <t>宋鑫鑫</t>
  </si>
  <si>
    <t>徐剑</t>
  </si>
  <si>
    <t>V1.1</t>
  </si>
  <si>
    <t>纹波更新、时序更新、硬线更新、整板调压更新</t>
  </si>
  <si>
    <t>于凤沛</t>
  </si>
  <si>
    <t>V1.2</t>
  </si>
  <si>
    <t>增加硬件问题汇总栏</t>
  </si>
  <si>
    <t>V1.3</t>
  </si>
  <si>
    <t>增加模块电路关键信号测试项、更新硬线测试模板</t>
  </si>
  <si>
    <t>V2.0</t>
  </si>
  <si>
    <t>增加硬件问题复测页，修改测试目录、硬件问题汇总等其他所有页格式，删除热分析测试页，增加高低压休眠唤醒试验，硬线测试增加高低压条件硬线输入输出测试。</t>
  </si>
  <si>
    <t>孙婷</t>
  </si>
  <si>
    <t>V3.0</t>
  </si>
  <si>
    <t>模板格式全部更新，除纹波外其余所有IC测试模板改为单个sheet页。</t>
  </si>
  <si>
    <t>测试组全体</t>
  </si>
  <si>
    <t>测试准备（仪表）</t>
  </si>
  <si>
    <t>测试需求项目</t>
  </si>
  <si>
    <t>相应文件及截图</t>
  </si>
  <si>
    <t>备注</t>
  </si>
  <si>
    <t>1.功能规范/式样书</t>
  </si>
  <si>
    <t>2.CAN工具</t>
  </si>
  <si>
    <t>二代CAN板</t>
  </si>
  <si>
    <t>/</t>
  </si>
  <si>
    <t>3.报文库文件</t>
  </si>
  <si>
    <t>C-CAN报文库</t>
  </si>
  <si>
    <t>M-CAN报文库</t>
  </si>
  <si>
    <t>4.CAN唤醒屏幕报文</t>
  </si>
  <si>
    <t>5.仪表正常工作时所处UI界面</t>
  </si>
  <si>
    <t>6.仪表工作报文</t>
  </si>
  <si>
    <t>比亚迪项目及其他需要报文点亮的项目需要填写</t>
  </si>
  <si>
    <t>7.车速/转速报文</t>
  </si>
  <si>
    <t>8.扬声器发声报文</t>
  </si>
  <si>
    <t>9.报警灯点亮报文</t>
  </si>
  <si>
    <t>备注中说明是何报警灯被点亮</t>
  </si>
  <si>
    <t>10.燃油阻值表</t>
  </si>
  <si>
    <t>11.按键阻值表及对应功能</t>
  </si>
  <si>
    <t>12.背光调节报文</t>
  </si>
  <si>
    <t>硬件单板测试项</t>
  </si>
  <si>
    <t>一、电源</t>
  </si>
  <si>
    <t>是否适用</t>
  </si>
  <si>
    <t>型号</t>
  </si>
  <si>
    <t>测试结论</t>
  </si>
  <si>
    <t>1.系统电源</t>
  </si>
  <si>
    <t>(1)5V电源</t>
  </si>
  <si>
    <t>适用</t>
  </si>
  <si>
    <t>JHW5123S</t>
  </si>
  <si>
    <t>合格</t>
  </si>
  <si>
    <t>(2)3.3V电源</t>
  </si>
  <si>
    <t>不适用</t>
  </si>
  <si>
    <t>(3)1.2V电源</t>
  </si>
  <si>
    <t>(4)1.8V电源</t>
  </si>
  <si>
    <t>(5)其他电源 1</t>
  </si>
  <si>
    <t>(5)其他电源 2</t>
  </si>
  <si>
    <t>2.背光</t>
  </si>
  <si>
    <t>(1)背光 1</t>
  </si>
  <si>
    <t>(2)背光 2</t>
  </si>
  <si>
    <t>(3)背光 3</t>
  </si>
  <si>
    <t>(4)背光 4</t>
  </si>
  <si>
    <t>3.偏压</t>
  </si>
  <si>
    <t>(1)偏压</t>
  </si>
  <si>
    <t>二、屏</t>
  </si>
  <si>
    <t>1.液晶屏</t>
  </si>
  <si>
    <t>(1)RGB信号</t>
  </si>
  <si>
    <t>(2)LVDS信号</t>
  </si>
  <si>
    <t>2.段码屏</t>
  </si>
  <si>
    <t>3.5寸单色</t>
  </si>
  <si>
    <t>三、MCU</t>
  </si>
  <si>
    <t>1.MCU</t>
  </si>
  <si>
    <t>R5F10TPJJFB</t>
  </si>
  <si>
    <t>2.晶振</t>
  </si>
  <si>
    <t>CD05M008000RFCAD1240</t>
  </si>
  <si>
    <t>3.复位</t>
  </si>
  <si>
    <t>四、FLASH</t>
  </si>
  <si>
    <t>1.FLASH 1</t>
  </si>
  <si>
    <t>W25Q256JVEBQ</t>
  </si>
  <si>
    <t>2.FLASH 2</t>
  </si>
  <si>
    <t>3.FLASH 3</t>
  </si>
  <si>
    <t>五、EEROM</t>
  </si>
  <si>
    <t>1.EEROM</t>
  </si>
  <si>
    <t>BR24G16-3</t>
  </si>
  <si>
    <t>六、SOC</t>
  </si>
  <si>
    <t>1.SOC</t>
  </si>
  <si>
    <t>七、CAN</t>
  </si>
  <si>
    <t>1.CAN 1</t>
  </si>
  <si>
    <t>TCAN1044-Q1</t>
  </si>
  <si>
    <t>2.CAN 2</t>
  </si>
  <si>
    <t>八、音频</t>
  </si>
  <si>
    <t>1.音频 1</t>
  </si>
  <si>
    <t>BMT1612H14-42LF</t>
  </si>
  <si>
    <t>2.音频 2</t>
  </si>
  <si>
    <t>九、解串器</t>
  </si>
  <si>
    <t>1.解串器</t>
  </si>
  <si>
    <t>十、蓝牙&amp;WiFi</t>
  </si>
  <si>
    <t>1.蓝牙&amp;WiFi</t>
  </si>
  <si>
    <t>十一、RADIO</t>
  </si>
  <si>
    <t>1.RADIO</t>
  </si>
  <si>
    <t>十二、视频解码</t>
  </si>
  <si>
    <t>1.视频解码</t>
  </si>
  <si>
    <t>十三、对讲机干扰</t>
  </si>
  <si>
    <t>1.对讲机干扰</t>
  </si>
  <si>
    <t>十四、切电</t>
  </si>
  <si>
    <t>1.切电 1</t>
  </si>
  <si>
    <t>2.切电 2</t>
  </si>
  <si>
    <t>3.切电 3</t>
  </si>
  <si>
    <t>4.切电 4</t>
  </si>
  <si>
    <t>十五、LED调光</t>
  </si>
  <si>
    <t>1.LED调光 1</t>
  </si>
  <si>
    <t>Q7&amp;Q8</t>
  </si>
  <si>
    <t>2.LED调光 2</t>
  </si>
  <si>
    <t>Q9&amp;Q10</t>
  </si>
  <si>
    <t>3.LED调光 3</t>
  </si>
  <si>
    <t>Q11&amp;Q12</t>
  </si>
  <si>
    <t>十六、电机</t>
  </si>
  <si>
    <t>1.电机 1</t>
  </si>
  <si>
    <t>BKA30-R7T</t>
  </si>
  <si>
    <t>2.电机 2</t>
  </si>
  <si>
    <t>3.电机 3</t>
  </si>
  <si>
    <t>4.电机 4</t>
  </si>
  <si>
    <t>十七、、时序和波形测试</t>
  </si>
  <si>
    <t>1. 上电时序和波形测试</t>
  </si>
  <si>
    <t>(1)系统电时序和波形测试</t>
  </si>
  <si>
    <t>(2)液晶屏上下电时序测试</t>
  </si>
  <si>
    <t>(3)核心板上下电时序</t>
  </si>
  <si>
    <t>(4)解串器芯片上电时序</t>
  </si>
  <si>
    <t>(5)音频功放上下电时序</t>
  </si>
  <si>
    <t>(6)FLASH模块上下电时序</t>
  </si>
  <si>
    <t>(7)段码屏模块上下电时序</t>
  </si>
  <si>
    <t>(8)其他IC模块上下电时序测试</t>
  </si>
  <si>
    <t>五、整板功耗测试</t>
  </si>
  <si>
    <t>六、整板调压测试</t>
  </si>
  <si>
    <t>七、燃油硬线测试</t>
  </si>
  <si>
    <t>八、按键硬线测试</t>
  </si>
  <si>
    <t>九、其它硬线测试</t>
  </si>
  <si>
    <t>硬件问题汇总</t>
  </si>
  <si>
    <t>状态</t>
  </si>
  <si>
    <t>问题说明</t>
  </si>
  <si>
    <t>处理结果</t>
  </si>
  <si>
    <t>电源电压及纹波测量</t>
  </si>
  <si>
    <t>系统关键信号测试</t>
  </si>
  <si>
    <t>模块电路关键信号测试</t>
  </si>
  <si>
    <t>HOLD</t>
  </si>
  <si>
    <t>3.5寸屏CSB保持时间过小</t>
  </si>
  <si>
    <t>软件评估不解决CS/WR保持时间过短bug</t>
  </si>
  <si>
    <t>时序和波形测试</t>
  </si>
  <si>
    <t>CLOSE</t>
  </si>
  <si>
    <t>屏时序RSTB与VDD下电时序间隔过小（上15电，CAN唤醒）</t>
  </si>
  <si>
    <t>整板功耗测试</t>
  </si>
  <si>
    <t>最低开机电压不合格</t>
  </si>
  <si>
    <t>整板调压测试</t>
  </si>
  <si>
    <t>待机电流不合格</t>
  </si>
  <si>
    <t>硬线测试</t>
  </si>
  <si>
    <t>其他</t>
  </si>
  <si>
    <t>类别</t>
  </si>
  <si>
    <t>输入纹波要求</t>
  </si>
  <si>
    <t>输入噪声要求</t>
  </si>
  <si>
    <t>Serdes</t>
  </si>
  <si>
    <t>DS90UB948</t>
  </si>
  <si>
    <t>规格书未发现相关要求</t>
  </si>
  <si>
    <t>VDD33</t>
  </si>
  <si>
    <t>≤100mV</t>
  </si>
  <si>
    <t>BUCK</t>
  </si>
  <si>
    <t>LMR14030</t>
  </si>
  <si>
    <t>VDDIO（1.8v）</t>
  </si>
  <si>
    <t>≤50mV</t>
  </si>
  <si>
    <t>TPS62065</t>
  </si>
  <si>
    <t>VDDIO（3.3v）</t>
  </si>
  <si>
    <t>LP3202</t>
  </si>
  <si>
    <t>VDD12</t>
  </si>
  <si>
    <t>≤25mv</t>
  </si>
  <si>
    <t>RTQ2943</t>
  </si>
  <si>
    <t>DS90UB940</t>
  </si>
  <si>
    <t>NCP6324</t>
  </si>
  <si>
    <t>Boost</t>
  </si>
  <si>
    <t>LM2735</t>
  </si>
  <si>
    <t>LDO</t>
  </si>
  <si>
    <t>BD33</t>
  </si>
  <si>
    <t>MAX96752</t>
  </si>
  <si>
    <t>VDD18</t>
  </si>
  <si>
    <t>BD18</t>
  </si>
  <si>
    <t>BD00</t>
  </si>
  <si>
    <t>BD12</t>
  </si>
  <si>
    <t>VDDD/VDDA</t>
  </si>
  <si>
    <t>AW3703D330STR</t>
  </si>
  <si>
    <t>功放</t>
  </si>
  <si>
    <t>TAS5411</t>
  </si>
  <si>
    <t>PVDD≤1V</t>
  </si>
  <si>
    <t>BD4275</t>
  </si>
  <si>
    <t>MCU</t>
  </si>
  <si>
    <t>RH850 D1MX</t>
  </si>
  <si>
    <t>≤供电的10%</t>
  </si>
  <si>
    <t>背光</t>
  </si>
  <si>
    <t>AW9967</t>
  </si>
  <si>
    <t>SOC</t>
  </si>
  <si>
    <t>所有小于100mv</t>
  </si>
  <si>
    <t>与FAE沟通</t>
  </si>
  <si>
    <t>LP8867</t>
  </si>
  <si>
    <t>RT8577</t>
  </si>
  <si>
    <t>CAN</t>
  </si>
  <si>
    <t>TJA1044GT</t>
  </si>
  <si>
    <t>TJA1042</t>
  </si>
  <si>
    <t>TCAN1042</t>
  </si>
  <si>
    <t>TCAN1044</t>
  </si>
  <si>
    <t>SIT-SIT1044</t>
  </si>
  <si>
    <t>Lin</t>
  </si>
  <si>
    <t>TJA1021</t>
  </si>
  <si>
    <t>EEPROM</t>
  </si>
  <si>
    <t>24G16</t>
  </si>
  <si>
    <t>24C16</t>
  </si>
  <si>
    <t>RADIO</t>
  </si>
  <si>
    <t>QN8035</t>
  </si>
  <si>
    <t>Nor Flash</t>
  </si>
  <si>
    <t>W25H256JVFAM</t>
  </si>
  <si>
    <t>Nand Flash</t>
  </si>
  <si>
    <t>TC58NVG0S3HTAI0</t>
  </si>
  <si>
    <t>eMMC</t>
  </si>
  <si>
    <t>EMMC-KLM8G1GEUF-B04P</t>
  </si>
  <si>
    <t>TPA6211</t>
  </si>
  <si>
    <t>AW88298</t>
  </si>
  <si>
    <t>IS32AP2123</t>
  </si>
  <si>
    <t>LED Driver</t>
  </si>
  <si>
    <t>TLC6C5912</t>
  </si>
  <si>
    <t>TLC6C5951</t>
  </si>
  <si>
    <t>AW21036</t>
  </si>
  <si>
    <t>TLC6C5724</t>
  </si>
  <si>
    <t>扩口</t>
  </si>
  <si>
    <t>BD8379FV-M(EN)扩口片</t>
  </si>
  <si>
    <t>EMMC</t>
  </si>
  <si>
    <t>KLM8G1GEUF-B04%</t>
  </si>
  <si>
    <t>视频解码</t>
  </si>
  <si>
    <t>ARK7116</t>
  </si>
  <si>
    <t>偏压芯片</t>
  </si>
  <si>
    <t>RTQ6749</t>
  </si>
  <si>
    <t>MP1530</t>
  </si>
  <si>
    <t>MP1531</t>
  </si>
  <si>
    <t>S9KEAZN64</t>
  </si>
  <si>
    <t>RH850/F1KM/RH850/F1KH</t>
  </si>
  <si>
    <t>BAT32G137GH64FB</t>
  </si>
  <si>
    <t>XHY256</t>
  </si>
  <si>
    <t>AC781x</t>
  </si>
  <si>
    <t>630H</t>
  </si>
  <si>
    <t>一、电源电压及纹波测量</t>
  </si>
  <si>
    <t>仪表供电12V</t>
  </si>
  <si>
    <t>仪表供电9V(Min)</t>
  </si>
  <si>
    <t>仪表供电16V(Max)</t>
  </si>
  <si>
    <t>仪表蓄电池供电=11.93V</t>
  </si>
  <si>
    <t>1.系统电源电压及输出纹波测试</t>
  </si>
  <si>
    <t>(1)系统5V测试</t>
  </si>
  <si>
    <t>器件型号</t>
  </si>
  <si>
    <t>JWH5123S</t>
  </si>
  <si>
    <t>附图</t>
  </si>
  <si>
    <t>测试项</t>
  </si>
  <si>
    <t>测试数据</t>
  </si>
  <si>
    <t>单位</t>
  </si>
  <si>
    <t>器件位号</t>
  </si>
  <si>
    <t>U1</t>
  </si>
  <si>
    <t>附纹波测试结果图片
要求图片清晰
图片上显示纹波幅度参数</t>
  </si>
  <si>
    <t>输入电压</t>
  </si>
  <si>
    <t>V</t>
  </si>
  <si>
    <t>网络名（输出）</t>
  </si>
  <si>
    <t>VCC_5V_SYS</t>
  </si>
  <si>
    <t>输出电压</t>
  </si>
  <si>
    <t>测试位置（输入）</t>
  </si>
  <si>
    <t>C10</t>
  </si>
  <si>
    <t>输出纹波</t>
  </si>
  <si>
    <t>mV</t>
  </si>
  <si>
    <t>测试位置（输出）</t>
  </si>
  <si>
    <t>C12</t>
  </si>
  <si>
    <t>(2)系统3.3V测试</t>
  </si>
  <si>
    <t>TPS746-Q1</t>
  </si>
  <si>
    <t>U2</t>
  </si>
  <si>
    <t>VCC_3V3_SYS</t>
  </si>
  <si>
    <t>C16</t>
  </si>
  <si>
    <t>C17</t>
  </si>
  <si>
    <t>2. 各功能IC电源引脚电压及纹波测量</t>
  </si>
  <si>
    <t>（1）MCU供电测试</t>
  </si>
  <si>
    <t>（1-1）MCU供电1测试</t>
  </si>
  <si>
    <t>U4</t>
  </si>
  <si>
    <t>测试电压</t>
  </si>
  <si>
    <t>网络名</t>
  </si>
  <si>
    <t>测试纹波</t>
  </si>
  <si>
    <t>测试位置</t>
  </si>
  <si>
    <t>C22</t>
  </si>
  <si>
    <t>（2）Flash供电测试</t>
  </si>
  <si>
    <t>(2-1)Flash1供电测试</t>
  </si>
  <si>
    <t>W25Q64JVSSIM</t>
  </si>
  <si>
    <t>U5</t>
  </si>
  <si>
    <t>C32</t>
  </si>
  <si>
    <t>未使用</t>
  </si>
  <si>
    <t>(2-2)电平转换芯片供电测试</t>
  </si>
  <si>
    <t>AW39204QNR</t>
  </si>
  <si>
    <t>U6</t>
  </si>
  <si>
    <t>C33</t>
  </si>
  <si>
    <t>(2-3)电平转换芯片供电测试</t>
  </si>
  <si>
    <t>C34</t>
  </si>
  <si>
    <t>(3)EEPROM供电测试</t>
  </si>
  <si>
    <t>U3</t>
  </si>
  <si>
    <t>C19</t>
  </si>
  <si>
    <t>(4)TFT屏供电测试</t>
  </si>
  <si>
    <t>(4-1)TFT屏供电1测试</t>
  </si>
  <si>
    <t>101049-202060</t>
  </si>
  <si>
    <t>J3</t>
  </si>
  <si>
    <t>LCD_5V</t>
  </si>
  <si>
    <t>C70</t>
  </si>
  <si>
    <t>(6)高速CAN供电测试</t>
  </si>
  <si>
    <t>U7</t>
  </si>
  <si>
    <t>C57</t>
  </si>
  <si>
    <t>(10)增项IC模块电源引脚供电测试</t>
  </si>
  <si>
    <t>(10-1)增项IC模块供电1测试</t>
  </si>
  <si>
    <t>AW21036QNR</t>
  </si>
  <si>
    <t>U10</t>
  </si>
  <si>
    <t>C73</t>
  </si>
  <si>
    <t>JWH5123SESOP#TRPBF</t>
  </si>
  <si>
    <t>正常工作</t>
  </si>
  <si>
    <t>测试位置（SW）</t>
  </si>
  <si>
    <t>D10</t>
  </si>
  <si>
    <t>附开关电源电路SW信号上电波形及正常工作波形图片
要求图片清晰
图片上显示最高电压数值，占空比，开关频率。</t>
  </si>
  <si>
    <t>SW过冲</t>
  </si>
  <si>
    <t>sw幅度</t>
  </si>
  <si>
    <t>sw占空比</t>
  </si>
  <si>
    <t>%</t>
  </si>
  <si>
    <t>sw频率</t>
  </si>
  <si>
    <t>KHz</t>
  </si>
  <si>
    <t>sw周期</t>
  </si>
  <si>
    <t>us</t>
  </si>
  <si>
    <t>附开关电源电路芯片EN 5V到出电5V所需的时间间隔。
如EN悬空，则测试输入5V与输出时间间隔</t>
  </si>
  <si>
    <t>启动时间</t>
  </si>
  <si>
    <t>ms</t>
  </si>
  <si>
    <t>测试位置（EN）</t>
  </si>
  <si>
    <t>C9</t>
  </si>
  <si>
    <t>休眠过程（下15电）</t>
  </si>
  <si>
    <t>附开关电源电路SW信号在仪表休眠过程中波形图片
要求图片清晰
图片上显示最幅度，占空比，开关频率。</t>
  </si>
  <si>
    <t>MHz</t>
  </si>
  <si>
    <t>已休眠（下15电）</t>
  </si>
  <si>
    <t>已休眠sw幅度</t>
  </si>
  <si>
    <t>附开关电源电路SW信号在仪表已休眠中波形图片
要求图片清晰
图片上显示幅度</t>
  </si>
  <si>
    <t>附启动时间细节图（EN和电压输出）</t>
  </si>
  <si>
    <t>测试位置（ EN ）</t>
  </si>
  <si>
    <t>R23</t>
  </si>
  <si>
    <t>PG测试位置</t>
  </si>
  <si>
    <t>PG电压</t>
  </si>
  <si>
    <t>附启动时间2s图（EN和电压输出）</t>
  </si>
  <si>
    <t>Q3&amp;Q4</t>
  </si>
  <si>
    <t>控制端测试位置</t>
  </si>
  <si>
    <t>TP27</t>
  </si>
  <si>
    <t>附控制端与输出端波形图片
要求图片清晰，显示幅度</t>
  </si>
  <si>
    <t>输出端测试位置</t>
  </si>
  <si>
    <t>TP29</t>
  </si>
  <si>
    <t>幅度（控制）</t>
  </si>
  <si>
    <t>幅度（输出）</t>
  </si>
  <si>
    <t>没有电路</t>
  </si>
  <si>
    <t>附控制端与输出端波形图片
要求图片清晰，时间长度至少2S，</t>
  </si>
  <si>
    <t>测试位置（SCL）</t>
  </si>
  <si>
    <t>TP47</t>
  </si>
  <si>
    <t>用示波器同时捕捉SCL和SDA信号波形图片
要求图片清晰
图片上显示时钟周期、频率、幅度、建立时间、保持时间参数</t>
  </si>
  <si>
    <t>测试位置（SDA）</t>
  </si>
  <si>
    <t>TP123</t>
  </si>
  <si>
    <t>幅度（SCL）</t>
  </si>
  <si>
    <t>幅度（SDA）</t>
  </si>
  <si>
    <t>时钟周期</t>
  </si>
  <si>
    <t>uS</t>
  </si>
  <si>
    <t>时钟频率</t>
  </si>
  <si>
    <t>高电平时间（SCL）</t>
  </si>
  <si>
    <t>低电平时间（SCL）</t>
  </si>
  <si>
    <t>建立时间</t>
  </si>
  <si>
    <t>保持时间</t>
  </si>
  <si>
    <t>SCL上升沿时间</t>
  </si>
  <si>
    <t>nS</t>
  </si>
  <si>
    <t>用示波器同时捕捉SCL和SDA信号波形图片
要求图片清晰
图片上显示SCL、SDA上升下降时间</t>
  </si>
  <si>
    <t>SCL下降沿时间</t>
  </si>
  <si>
    <t>SDA上升沿时间</t>
  </si>
  <si>
    <t>SDA下降沿时间</t>
  </si>
  <si>
    <t>D28</t>
  </si>
  <si>
    <t>附复位信号与供电时序波形测试图片
要求图片清晰
图片上显示复位电平时间长度和电平幅度参数</t>
  </si>
  <si>
    <t>复位幅度</t>
  </si>
  <si>
    <t>附复位信号与5V电时序波形测试图片
要求图片清晰
图片上显示复位电平时间长度和电平幅度参数</t>
  </si>
  <si>
    <t>供电网络名</t>
  </si>
  <si>
    <t>复位网络名</t>
  </si>
  <si>
    <t>RESET_MCU</t>
  </si>
  <si>
    <t>附复位信号与供电时序波形测试图片
要求图片清晰，时间长度至少2S，
图片上显示复位电平时间长度和电平幅度参数</t>
  </si>
  <si>
    <t>附复位信号与5V电时序波形测试图片
要求图片清晰，时间长度至少2S，
图片上显示复位电平时间长度和电平幅度参数</t>
  </si>
  <si>
    <t>Y2</t>
  </si>
  <si>
    <t>C78</t>
  </si>
  <si>
    <t>附晶振波形测试图片
要求图片清晰
图片上显示震荡周期和幅度参数</t>
  </si>
  <si>
    <t>幅度</t>
  </si>
  <si>
    <t>频率</t>
  </si>
  <si>
    <t>附晶振波形测试图片
要求图片清晰
时间长度至少2S，观察波形是否稳定</t>
  </si>
  <si>
    <t>启动时间测试</t>
  </si>
  <si>
    <t>测试位置（供电）</t>
  </si>
  <si>
    <t>附系统供电与晶振起振时间间隔测试图片
要求图片清晰
图片上显示测量起振时间</t>
  </si>
  <si>
    <t>起振时间</t>
  </si>
  <si>
    <t>测试位置（晶振）</t>
  </si>
  <si>
    <t>说明</t>
  </si>
  <si>
    <t>附系统5V与晶振起振时间间隔测试图片
时间长度至少2S，要求图片清晰</t>
  </si>
  <si>
    <t>晶振启动时间测量：
先确认晶振是由哪个电供电的。这里测量的是这个电源建立完成到晶振振荡平稳的时间。
模板写的是供电为5V的单片机的晶振起振时间测量。</t>
  </si>
  <si>
    <t>测试位置（时钟）</t>
  </si>
  <si>
    <t>R43</t>
  </si>
  <si>
    <t>附Flash时钟信号上电波形及正常工作波形图片
要求图片清晰
图片上显示电压数值，占空比，开关频率。</t>
  </si>
  <si>
    <t>时钟幅度</t>
  </si>
  <si>
    <t>ns</t>
  </si>
  <si>
    <t>时钟占空比</t>
  </si>
  <si>
    <t>时钟上升时间</t>
  </si>
  <si>
    <t>时钟下降时间</t>
  </si>
  <si>
    <t>时钟高电平时间</t>
  </si>
  <si>
    <t>时钟低电平时间</t>
  </si>
  <si>
    <t>测试位置（IO0）</t>
  </si>
  <si>
    <t>R44</t>
  </si>
  <si>
    <t>附Flash数据信号上电波形及正常工作波形图片
要求图片清晰
图片上显示幅度，上升时间、下降时间。</t>
  </si>
  <si>
    <t>数据幅度</t>
  </si>
  <si>
    <t>数据上升时间</t>
  </si>
  <si>
    <t>数据下降时间</t>
  </si>
  <si>
    <t>测试位置（IO1）</t>
  </si>
  <si>
    <t>R42</t>
  </si>
  <si>
    <t>测试位置（IO2）</t>
  </si>
  <si>
    <t>上拉3.3V</t>
  </si>
  <si>
    <t>测试位置（IO3）</t>
  </si>
  <si>
    <t>测试位置（CS）</t>
  </si>
  <si>
    <t>R41</t>
  </si>
  <si>
    <t>CS幅度</t>
  </si>
  <si>
    <t>CS上升时间</t>
  </si>
  <si>
    <t>CS下降时间</t>
  </si>
  <si>
    <t>附图（时钟与数据IO0）</t>
  </si>
  <si>
    <t>附Flash时钟与数据的建立保持时间波形</t>
  </si>
  <si>
    <t>附图（时钟与数据IO0的间隔）</t>
  </si>
  <si>
    <t>间隔时间</t>
  </si>
  <si>
    <t>附Flash时钟与数据的tv时间波形</t>
  </si>
  <si>
    <t>备注：NOR FLASH-W25Q256JVEBQ时序要求</t>
  </si>
  <si>
    <t>休眠唤醒（休眠情况下，上15电）</t>
  </si>
  <si>
    <t>休眠唤醒（唤醒情况下，下15电）</t>
  </si>
  <si>
    <t>供电测试位置</t>
  </si>
  <si>
    <t>附供电与时钟波形图片
要求图片清晰，显示两路信号的时间间隔</t>
  </si>
  <si>
    <t>时钟测试位置</t>
  </si>
  <si>
    <t>时序测量</t>
  </si>
  <si>
    <t>附供电与时钟波形图片
要求图片清晰，时间长度2S，
观察波形是否稳定</t>
  </si>
  <si>
    <t>B1</t>
  </si>
  <si>
    <t>正极控制(MCU端)</t>
  </si>
  <si>
    <t>R191</t>
  </si>
  <si>
    <t>捕捉正极控制(MCU端)与负极控制(MCU端)信号波形，附带幅度、频率、占空比信息</t>
  </si>
  <si>
    <t>负极控制(MCU端)</t>
  </si>
  <si>
    <t>R231</t>
  </si>
  <si>
    <t>幅度(正极控制)</t>
  </si>
  <si>
    <t>幅度(负极控制)</t>
  </si>
  <si>
    <t>频率(正极控制)</t>
  </si>
  <si>
    <t>频率(负极控制)</t>
  </si>
  <si>
    <t>Hz</t>
  </si>
  <si>
    <t>占空比(正极控制)</t>
  </si>
  <si>
    <t>占空比(负极控制)</t>
  </si>
  <si>
    <t>(中等音量)</t>
  </si>
  <si>
    <t>R213</t>
  </si>
  <si>
    <t>(最高音量)</t>
  </si>
  <si>
    <t>R227</t>
  </si>
  <si>
    <t>M\z</t>
  </si>
  <si>
    <t>(最低音量)</t>
  </si>
  <si>
    <t>异音测试</t>
  </si>
  <si>
    <t>上下30电是否有异音</t>
  </si>
  <si>
    <t>无</t>
  </si>
  <si>
    <t>上下15电是否有异音</t>
  </si>
  <si>
    <t>播放音源板子是否有异音或底噪</t>
  </si>
  <si>
    <t>SCL信号测试位置</t>
  </si>
  <si>
    <t>R144</t>
  </si>
  <si>
    <t>同时用示波器测试SCL和SDA波形，要求波形清晰
显示幅度、频率、高低电平时间、建立保持时间</t>
  </si>
  <si>
    <t>SDA信号测试位置</t>
  </si>
  <si>
    <t>R145</t>
  </si>
  <si>
    <t>高电平时间</t>
  </si>
  <si>
    <t>低电平时间</t>
  </si>
  <si>
    <t>SCL上升时间</t>
  </si>
  <si>
    <t>同时用示波器测试SCL和SDA波形，要求波形清晰
显示上升时间，下降时间</t>
  </si>
  <si>
    <t>SDA上升时间</t>
  </si>
  <si>
    <t>SCL下降时间</t>
  </si>
  <si>
    <t>LED1-LED36 任何一个 测试位置</t>
  </si>
  <si>
    <t>LED21</t>
  </si>
  <si>
    <r>
      <rPr>
        <sz val="11"/>
        <color rgb="FFFF0000"/>
        <rFont val="宋体"/>
        <charset val="134"/>
        <scheme val="minor"/>
      </rPr>
      <t>如多个21036则分别测量LED中任意一个</t>
    </r>
    <r>
      <rPr>
        <sz val="11"/>
        <color theme="1"/>
        <rFont val="宋体"/>
        <charset val="134"/>
        <scheme val="minor"/>
      </rPr>
      <t>，同时用示波器测试LEDX波形，要求波形清晰
显示幅度</t>
    </r>
  </si>
  <si>
    <t>备注：AW21036时序要求</t>
  </si>
  <si>
    <t>断电状态，同时上30、15电</t>
  </si>
  <si>
    <t>VDD测试位置</t>
  </si>
  <si>
    <t>C72</t>
  </si>
  <si>
    <t>附VDD与EN（SDB）、SCL波形图片
要求图片清晰，显示两路信号的时间间隔</t>
  </si>
  <si>
    <t>VDD-EN</t>
  </si>
  <si>
    <t>EN（SDB）测试位置</t>
  </si>
  <si>
    <t>R151</t>
  </si>
  <si>
    <t>ED-SCL</t>
  </si>
  <si>
    <t>SCL测试位置</t>
  </si>
  <si>
    <t>附VDD与EN（SDB）、SCL波形图片
要求图片清晰，时间长度2S，
观察波形是否稳定</t>
  </si>
  <si>
    <t>测试位置（RX）</t>
  </si>
  <si>
    <t>TP107</t>
  </si>
  <si>
    <t>同时抓取RX TX信号
要求图片清，显示幅度，包含多个码元信息。</t>
  </si>
  <si>
    <t>RX幅度</t>
  </si>
  <si>
    <t>测试位置（TX）</t>
  </si>
  <si>
    <t>TP93</t>
  </si>
  <si>
    <t>TX幅度</t>
  </si>
  <si>
    <t>波特率</t>
  </si>
  <si>
    <t>kbit/s</t>
  </si>
  <si>
    <t>RX上升沿时间</t>
  </si>
  <si>
    <t>同时抓取RX TX信号图片
要求图片清晰，
图片上显示上升，下降沿时间</t>
  </si>
  <si>
    <t>RX下降沿时间</t>
  </si>
  <si>
    <t>TX上升沿时间</t>
  </si>
  <si>
    <t>TX下降沿时间</t>
  </si>
  <si>
    <t>测试位置（CAN_H）</t>
  </si>
  <si>
    <t>c62</t>
  </si>
  <si>
    <t>同时抓取CAN_H CAN_L信号
要求图片清，显示相应数据，包含多个码元信息。</t>
  </si>
  <si>
    <t>CAN_H顶端值</t>
  </si>
  <si>
    <t>测试位置（CAN_L）</t>
  </si>
  <si>
    <t>c61</t>
  </si>
  <si>
    <t>CAN_L底端值</t>
  </si>
  <si>
    <t>CAN_H上升沿时间</t>
  </si>
  <si>
    <t>抓取CAN_H /CAN_L信号图片
要求图片清晰，
图片上显示上升沿/下降沿时间</t>
  </si>
  <si>
    <t>CAN_H下降沿时间</t>
  </si>
  <si>
    <t>CAN_L上升沿时间</t>
  </si>
  <si>
    <t>CAN_L下降沿时间</t>
  </si>
  <si>
    <t>测试位置（WR/RD）</t>
  </si>
  <si>
    <t>R129</t>
  </si>
  <si>
    <t>附时钟信正常工作波形图片
要求图片清晰
图片上显示幅度，占空比，频率额等。</t>
  </si>
  <si>
    <t>测试位置（data）</t>
  </si>
  <si>
    <t>R126</t>
  </si>
  <si>
    <t>WR/RD幅度</t>
  </si>
  <si>
    <t>WR/RD周期</t>
  </si>
  <si>
    <t>NS</t>
  </si>
  <si>
    <t>WR/RD频率</t>
  </si>
  <si>
    <t>WR/RD占空比</t>
  </si>
  <si>
    <t>WR/RD高电平时间</t>
  </si>
  <si>
    <t>WR/RD低电平时间</t>
  </si>
  <si>
    <t>Data幅度</t>
  </si>
  <si>
    <t>data建立时间</t>
  </si>
  <si>
    <t>附数据建立保持时间波形图片
要求图片清晰
图片上显示相关测试数据。</t>
  </si>
  <si>
    <t>data保持时间</t>
  </si>
  <si>
    <t>测试位置（CSB）</t>
  </si>
  <si>
    <t>R130</t>
  </si>
  <si>
    <t>附CS建立保持时间波形图片
要求图片清晰
图片上显示幅度等。</t>
  </si>
  <si>
    <t>CSB幅度</t>
  </si>
  <si>
    <t>CSB建立时间</t>
  </si>
  <si>
    <t>CSB保持时间</t>
  </si>
  <si>
    <t>硬件版本号；NS208-ICU-M-B-V201</t>
  </si>
  <si>
    <t>软件版本： NS208_Hard_Test</t>
  </si>
  <si>
    <t>上 15 电屏时序</t>
  </si>
  <si>
    <t>下 15 电屏时序</t>
  </si>
  <si>
    <t>CAN唤醒</t>
  </si>
  <si>
    <t>CAN休眠</t>
  </si>
  <si>
    <t>T1</t>
  </si>
  <si>
    <t>休眠（正常工作情况下，下15电）</t>
  </si>
  <si>
    <t>休眠唤醒（休眠情况下，CAN唤醒）</t>
  </si>
  <si>
    <t>休眠（正常工作情况下，CAN休眠）</t>
  </si>
  <si>
    <t>VDD</t>
  </si>
  <si>
    <t>RSTB</t>
  </si>
  <si>
    <t>R118</t>
  </si>
  <si>
    <t>T3</t>
  </si>
  <si>
    <t>T2</t>
  </si>
  <si>
    <t>data</t>
  </si>
  <si>
    <t>TP110</t>
  </si>
  <si>
    <t>附控制端与输出端波形图片
要求图片清晰
图片上显示幅度、频率、占空比</t>
  </si>
  <si>
    <t>TP112</t>
  </si>
  <si>
    <t>频率（控制）</t>
  </si>
  <si>
    <t>频率（输出）</t>
  </si>
  <si>
    <t>占空比（控制）</t>
  </si>
  <si>
    <t>占空比（输出）</t>
  </si>
  <si>
    <t>TP115</t>
  </si>
  <si>
    <t>TP117</t>
  </si>
  <si>
    <t>TP120</t>
  </si>
  <si>
    <t>TP122</t>
  </si>
  <si>
    <t>M1</t>
  </si>
  <si>
    <t>SIN_P测试位置</t>
  </si>
  <si>
    <t>M1;4PIN</t>
  </si>
  <si>
    <t>附SIN_P和SIN_N电机控制信号波形图片
要求图片清晰，显示幅度及频率信息</t>
  </si>
  <si>
    <t>SIN_N测试位置</t>
  </si>
  <si>
    <t>M1;3PIN</t>
  </si>
  <si>
    <t>幅度（SIN_P）</t>
  </si>
  <si>
    <t>幅度（SIN_N）</t>
  </si>
  <si>
    <t>COS_P测试位置</t>
  </si>
  <si>
    <t>M1;1PIN</t>
  </si>
  <si>
    <t>附COS_P和COS_N电机控制信号波形图片
要求图片清晰，显示幅度及频率信息</t>
  </si>
  <si>
    <t>COS_N测试位置</t>
  </si>
  <si>
    <t>M1;2PIN</t>
  </si>
  <si>
    <t>幅度（COS_P）</t>
  </si>
  <si>
    <t>幅度（COS_N）</t>
  </si>
  <si>
    <t>M2</t>
  </si>
  <si>
    <t>M2;4PIN</t>
  </si>
  <si>
    <t>M2;3PIN</t>
  </si>
  <si>
    <t>M2;1PIN</t>
  </si>
  <si>
    <t>M2;2PIN</t>
  </si>
  <si>
    <t>正常显示</t>
  </si>
  <si>
    <t>CAN正常接收</t>
  </si>
  <si>
    <t>测试方法</t>
  </si>
  <si>
    <t>最低开机电压</t>
  </si>
  <si>
    <t>8.1V</t>
  </si>
  <si>
    <t>仪表从0V开始上电，电压逐渐升高，分别记录仪表正常显示和CAN正常接收时的电源电压。</t>
  </si>
  <si>
    <t>最高开机电压</t>
  </si>
  <si>
    <t>16.6V</t>
  </si>
  <si>
    <t>仪表从24V开始上电，电压逐渐降低，分别记录仪表正常显示和CAN正常接收时的电源电压。</t>
  </si>
  <si>
    <t>最低工作电压</t>
  </si>
  <si>
    <t>6.9V</t>
  </si>
  <si>
    <t>仪表从12V开始上电，电压逐渐降低，分别记录仪表不能正常显示和CAN接收时的电源电压。</t>
  </si>
  <si>
    <t>最高工作电压</t>
  </si>
  <si>
    <t>17.1V</t>
  </si>
  <si>
    <t>仪表从12V开始上电，电压逐渐升高，分别记录仪表不能正常显示和CAN接收时的电源电压。</t>
  </si>
  <si>
    <t>注：仪表连接CAN板，如果上位机软件收到仪表的外发报文，证明CAN通信正常。</t>
  </si>
  <si>
    <t>对讲机干扰测试（上15电瞬态）</t>
  </si>
  <si>
    <t>对讲机干扰测试（上15电后稳态）</t>
  </si>
  <si>
    <t>屏幕现象</t>
  </si>
  <si>
    <t>信道1频率：144MHz</t>
  </si>
  <si>
    <t>无花屏无异常</t>
  </si>
  <si>
    <t>信道2频率：145MHz</t>
  </si>
  <si>
    <t>信道3频率：146MHz</t>
  </si>
  <si>
    <t>信道4频率：147MHz</t>
  </si>
  <si>
    <t>信道5频率：148MHz</t>
  </si>
  <si>
    <t>信道6频率：430MHz</t>
  </si>
  <si>
    <t>信道7频率：431MHz</t>
  </si>
  <si>
    <t>信道8频率：432MHz</t>
  </si>
  <si>
    <t>信道9频率：433MHz</t>
  </si>
  <si>
    <t>信道10频率：434MHz</t>
  </si>
  <si>
    <t>信道11频率：435MHz</t>
  </si>
  <si>
    <t>信道12频率：436MHz</t>
  </si>
  <si>
    <t>信道13频率：437MHz</t>
  </si>
  <si>
    <t>信道14频率：438MHz</t>
  </si>
  <si>
    <t>信道15频率：439MHz</t>
  </si>
  <si>
    <t>信道16频率：440MHz</t>
  </si>
  <si>
    <t>测试条件</t>
  </si>
  <si>
    <t>现象</t>
  </si>
  <si>
    <t>不播放音源，板子正常工作是否有异音(电感，电容等)</t>
  </si>
  <si>
    <t>否</t>
  </si>
  <si>
    <t>系统供电=12V</t>
  </si>
  <si>
    <t>系统供电=9V</t>
  </si>
  <si>
    <t>系统供电=16V</t>
  </si>
  <si>
    <t>备注：高功耗电流可以选择以下两种方式 选择标绿</t>
  </si>
  <si>
    <t>高功耗电流</t>
  </si>
  <si>
    <t>A</t>
  </si>
  <si>
    <t>背光调至最亮</t>
  </si>
  <si>
    <t>待机电流</t>
  </si>
  <si>
    <t>mA</t>
  </si>
  <si>
    <t>通过CAN发报文点亮报警灯</t>
  </si>
  <si>
    <t>休眠进程电流</t>
  </si>
  <si>
    <t>默认工作电流</t>
  </si>
  <si>
    <t>Pin No.</t>
  </si>
  <si>
    <t>硬线名称</t>
  </si>
  <si>
    <t>模拟油箱阻值(Ω)</t>
  </si>
  <si>
    <t>12V</t>
  </si>
  <si>
    <t>系统供电=9(Min)</t>
  </si>
  <si>
    <t>9V</t>
  </si>
  <si>
    <t>系统供电=16V(Max)</t>
  </si>
  <si>
    <t>16V</t>
  </si>
  <si>
    <t>C点电压(V)</t>
  </si>
  <si>
    <t>读数位置</t>
  </si>
  <si>
    <t>测试结果（V）</t>
  </si>
  <si>
    <t>备注：此公式默认分压阻值为150欧，若要修改根据划线位置修改公式</t>
  </si>
  <si>
    <t>12/(110+X)*X/45*18</t>
  </si>
  <si>
    <t>14+16</t>
  </si>
  <si>
    <t>燃油信号 Fuel Main</t>
  </si>
  <si>
    <t>A电压</t>
  </si>
  <si>
    <t>最小值</t>
  </si>
  <si>
    <t>最大值</t>
  </si>
  <si>
    <t>B电压</t>
  </si>
  <si>
    <t>硬线</t>
  </si>
  <si>
    <t>Pin NO.</t>
  </si>
  <si>
    <t>测试结果</t>
  </si>
  <si>
    <t>本模板适用于大多数硬线电路，可根据项目
功能规范自行修改参数</t>
  </si>
  <si>
    <t>pin26</t>
  </si>
  <si>
    <t>燃油报警-</t>
  </si>
  <si>
    <t>燃油报警-=0V，测量燃油报警-_MCU电压</t>
  </si>
  <si>
    <t>0.311V</t>
  </si>
  <si>
    <t>燃油报警-=B+，测量燃油报警-_MCU电压</t>
  </si>
  <si>
    <t>5.308V</t>
  </si>
  <si>
    <t>仪表供电9V</t>
  </si>
  <si>
    <t>0.302V</t>
  </si>
  <si>
    <t>3.93V</t>
  </si>
  <si>
    <t>仪表供电16V</t>
  </si>
  <si>
    <t>0.32V</t>
  </si>
  <si>
    <t>5.458V</t>
  </si>
  <si>
    <t>pin8</t>
  </si>
  <si>
    <t>燃油暖风-</t>
  </si>
  <si>
    <t>燃油暖风-=0V，测量燃油暖风-_MCU电压</t>
  </si>
  <si>
    <t>燃油暖风-=B+，测量燃油暖风-_MCU电压</t>
  </si>
  <si>
    <t>5.31V</t>
  </si>
  <si>
    <t>0.301V</t>
  </si>
  <si>
    <t>3.932V</t>
  </si>
  <si>
    <t>5.457V</t>
  </si>
  <si>
    <t>pin14</t>
  </si>
  <si>
    <t>安全气囊-</t>
  </si>
  <si>
    <t>安全气囊-=0V，测量安全气囊-_MCU电压</t>
  </si>
  <si>
    <t>0.310V</t>
  </si>
  <si>
    <t>安全气囊-=B+，测量安全气囊-_MCU电压</t>
  </si>
  <si>
    <t>5.3V</t>
  </si>
  <si>
    <t>0.3V</t>
  </si>
  <si>
    <t>3.922V</t>
  </si>
  <si>
    <t>0.319V</t>
  </si>
  <si>
    <t>5.46V</t>
  </si>
  <si>
    <t>pin7</t>
  </si>
  <si>
    <t>手刹-</t>
  </si>
  <si>
    <t>手刹-=0V，测量安全手刹-_MCU电压</t>
  </si>
  <si>
    <t>0.31V</t>
  </si>
  <si>
    <t>手刹-=B+，测量安全手刹-_MCU电压</t>
  </si>
  <si>
    <t>5.242V</t>
  </si>
  <si>
    <t>3.839V</t>
  </si>
  <si>
    <t>5.456V</t>
  </si>
  <si>
    <t>pin15</t>
  </si>
  <si>
    <t>制动故障+</t>
  </si>
  <si>
    <t>制动故障+=0V，测量制动故障+_MCU电压</t>
  </si>
  <si>
    <t>制动故障+_IN-悬空，测量制动故障+_MCU电压</t>
  </si>
  <si>
    <t>5.275V</t>
  </si>
  <si>
    <t>制动故障+=B+，测量制动故障+_MCU电压</t>
  </si>
  <si>
    <t>5.313V</t>
  </si>
  <si>
    <t>制动故障+悬空，测量制动故障+_MCU电压</t>
  </si>
  <si>
    <t>0.324V</t>
  </si>
  <si>
    <t>0.378V</t>
  </si>
  <si>
    <t>pin9</t>
  </si>
  <si>
    <t>柴滤堵塞</t>
  </si>
  <si>
    <t>柴滤堵塞=0V，测量柴滤堵塞_MCU电压</t>
  </si>
  <si>
    <t>柴滤堵塞悬空，测量柴滤堵塞_MCU电压</t>
  </si>
  <si>
    <t>柴滤堵塞=B+，测量柴滤堵塞_MCU电压</t>
  </si>
  <si>
    <t>5.301V</t>
  </si>
  <si>
    <t>3.924V</t>
  </si>
  <si>
    <t>0.318V</t>
  </si>
  <si>
    <t>pin29</t>
  </si>
  <si>
    <t>安全带+</t>
  </si>
  <si>
    <t>安全带+=0V，测量安全带+_MCU电压</t>
  </si>
  <si>
    <t>0.312V</t>
  </si>
  <si>
    <t>安全带+悬空，测量安全带+_MCU电压</t>
  </si>
  <si>
    <t>安全带+=B+，测量安全带+_MCU电压</t>
  </si>
  <si>
    <t>5.252V</t>
  </si>
  <si>
    <t>3.847V</t>
  </si>
  <si>
    <t>pib31</t>
  </si>
  <si>
    <t>启动机检测+</t>
  </si>
  <si>
    <t>启动机检测+=0V，测量启动机检测+_MCU电压</t>
  </si>
  <si>
    <t>0V</t>
  </si>
  <si>
    <t>启动机检测+=B+，测量启动机检测+_MCU电压</t>
  </si>
  <si>
    <t>5.381V</t>
  </si>
  <si>
    <t>4.034V</t>
  </si>
  <si>
    <t>0.014V</t>
  </si>
  <si>
    <t>5.459V</t>
  </si>
  <si>
    <t>pin2</t>
  </si>
  <si>
    <t>安全气囊+</t>
  </si>
  <si>
    <t>安全气囊+=0V，测量安全带+_MCU电压</t>
  </si>
  <si>
    <t>0.005V</t>
  </si>
  <si>
    <t>安全气囊+=B+，测量安全带+_MCU电压</t>
  </si>
  <si>
    <t>5.334V</t>
  </si>
  <si>
    <t>0.006V</t>
  </si>
  <si>
    <t>4.025V</t>
  </si>
  <si>
    <t>车速 调光及电源检测</t>
  </si>
  <si>
    <t>pin18</t>
  </si>
  <si>
    <t>KL30电检测</t>
  </si>
  <si>
    <t>BATT+=12V，测量KL30_AD_IN电压</t>
  </si>
  <si>
    <t>2.781V</t>
  </si>
  <si>
    <t>BATT+=9V，测量KL30_AD_IN电压</t>
  </si>
  <si>
    <t>2.086V</t>
  </si>
  <si>
    <t>BATT+=16V，测量KL30_AD_IN电压</t>
  </si>
  <si>
    <t>3.709V</t>
  </si>
  <si>
    <t>pin17</t>
  </si>
  <si>
    <t>KL15电检测</t>
  </si>
  <si>
    <t>KL15=12V，测量KL15_IN电压</t>
  </si>
  <si>
    <t>4.801V</t>
  </si>
  <si>
    <t>KL15=9V，测量KL15_IN电压</t>
  </si>
  <si>
    <t>4.382V</t>
  </si>
  <si>
    <t>KL15=16V，测量KL15_IN电压</t>
  </si>
  <si>
    <t>4.941V</t>
  </si>
  <si>
    <t>15电采集</t>
  </si>
  <si>
    <t>KL15=12V，测量KL15_AD_IN电压</t>
  </si>
  <si>
    <t>2.777V</t>
  </si>
  <si>
    <t>KL15=9V，测量KL15_AD_IN电压</t>
  </si>
  <si>
    <t>2.082V</t>
  </si>
  <si>
    <t>KL15=16V，测量KL15_AD_IN电压</t>
  </si>
  <si>
    <t>3.704V</t>
  </si>
  <si>
    <t>按键</t>
  </si>
  <si>
    <t>按下SW1测量KEY1_MCU电压</t>
  </si>
  <si>
    <t>0.546V</t>
  </si>
  <si>
    <t>未按SW1测量KEY1_MCU电压</t>
  </si>
  <si>
    <t>5.008V</t>
  </si>
  <si>
    <t>5.007V</t>
  </si>
  <si>
    <t>按下SW2测量KEY0_MCU电压</t>
  </si>
  <si>
    <t>未按SW2测量KEY0_MCU电压</t>
  </si>
  <si>
    <t>5.010V</t>
  </si>
  <si>
    <t>0.548V</t>
  </si>
  <si>
    <t>5.009V</t>
  </si>
  <si>
    <t>0.549V</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</si>
</sst>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60">
    <font>
      <sz val="11"/>
      <color theme="1"/>
      <name val="宋体"/>
      <charset val="134"/>
      <scheme val="minor"/>
    </font>
    <font>
      <sz val="36"/>
      <color theme="1"/>
      <name val="宋体"/>
      <charset val="134"/>
      <scheme val="minor"/>
    </font>
    <font>
      <u/>
      <sz val="11"/>
      <color rgb="FF800080"/>
      <name val="宋体"/>
      <charset val="134"/>
      <scheme val="minor"/>
    </font>
    <font>
      <sz val="14"/>
      <color theme="1"/>
      <name val="宋体"/>
      <charset val="134"/>
      <scheme val="minor"/>
    </font>
    <font>
      <sz val="14"/>
      <name val="宋体"/>
      <charset val="134"/>
      <scheme val="minor"/>
    </font>
    <font>
      <sz val="11"/>
      <name val="宋体"/>
      <charset val="134"/>
      <scheme val="minor"/>
    </font>
    <font>
      <sz val="16"/>
      <color theme="1"/>
      <name val="宋体"/>
      <charset val="134"/>
      <scheme val="minor"/>
    </font>
    <font>
      <sz val="12"/>
      <name val="宋体"/>
      <charset val="134"/>
    </font>
    <font>
      <b/>
      <sz val="14"/>
      <color theme="1"/>
      <name val="宋体"/>
      <charset val="134"/>
      <scheme val="minor"/>
    </font>
    <font>
      <sz val="12"/>
      <color theme="1"/>
      <name val="宋体"/>
      <charset val="134"/>
      <scheme val="minor"/>
    </font>
    <font>
      <sz val="16"/>
      <name val="宋体"/>
      <charset val="134"/>
    </font>
    <font>
      <sz val="11"/>
      <color theme="1"/>
      <name val="宋体"/>
      <charset val="134"/>
    </font>
    <font>
      <b/>
      <sz val="14"/>
      <name val="宋体"/>
      <charset val="134"/>
    </font>
    <font>
      <b/>
      <u/>
      <sz val="14"/>
      <color rgb="FF800080"/>
      <name val="宋体"/>
      <charset val="134"/>
    </font>
    <font>
      <sz val="12"/>
      <color theme="1"/>
      <name val="宋体"/>
      <charset val="134"/>
    </font>
    <font>
      <b/>
      <sz val="14"/>
      <color theme="1"/>
      <name val="宋体"/>
      <charset val="134"/>
    </font>
    <font>
      <sz val="14"/>
      <color theme="1"/>
      <name val="宋体"/>
      <charset val="134"/>
    </font>
    <font>
      <sz val="12"/>
      <name val="宋体"/>
      <charset val="134"/>
      <scheme val="minor"/>
    </font>
    <font>
      <sz val="20"/>
      <name val="宋体"/>
      <charset val="134"/>
    </font>
    <font>
      <b/>
      <sz val="20"/>
      <name val="宋体"/>
      <charset val="134"/>
    </font>
    <font>
      <b/>
      <sz val="14"/>
      <color rgb="FFFF0000"/>
      <name val="宋体"/>
      <charset val="134"/>
      <scheme val="minor"/>
    </font>
    <font>
      <sz val="11"/>
      <color rgb="FFFF0000"/>
      <name val="宋体"/>
      <charset val="134"/>
      <scheme val="minor"/>
    </font>
    <font>
      <b/>
      <sz val="14"/>
      <name val="宋体"/>
      <charset val="134"/>
      <scheme val="minor"/>
    </font>
    <font>
      <b/>
      <sz val="12"/>
      <color rgb="FFFF0000"/>
      <name val="宋体"/>
      <charset val="134"/>
      <scheme val="minor"/>
    </font>
    <font>
      <b/>
      <sz val="11"/>
      <color theme="1"/>
      <name val="宋体"/>
      <charset val="134"/>
    </font>
    <font>
      <sz val="14"/>
      <color rgb="FFFF0000"/>
      <name val="宋体"/>
      <charset val="134"/>
    </font>
    <font>
      <b/>
      <sz val="18"/>
      <color theme="1"/>
      <name val="宋体"/>
      <charset val="134"/>
      <scheme val="minor"/>
    </font>
    <font>
      <sz val="13"/>
      <name val="宋体"/>
      <charset val="134"/>
      <scheme val="minor"/>
    </font>
    <font>
      <sz val="8"/>
      <name val="宋体"/>
      <charset val="134"/>
    </font>
    <font>
      <b/>
      <sz val="12"/>
      <name val="宋体"/>
      <charset val="134"/>
    </font>
    <font>
      <b/>
      <u/>
      <sz val="14"/>
      <color rgb="FF800080"/>
      <name val="宋体"/>
      <charset val="134"/>
      <scheme val="minor"/>
    </font>
    <font>
      <u/>
      <sz val="13"/>
      <color rgb="FF800080"/>
      <name val="宋体"/>
      <charset val="134"/>
      <scheme val="minor"/>
    </font>
    <font>
      <u/>
      <sz val="12"/>
      <color rgb="FF800080"/>
      <name val="宋体"/>
      <charset val="134"/>
      <scheme val="minor"/>
    </font>
    <font>
      <b/>
      <sz val="12"/>
      <color theme="1"/>
      <name val="宋体"/>
      <charset val="134"/>
      <scheme val="minor"/>
    </font>
    <font>
      <sz val="9"/>
      <color theme="1"/>
      <name val="宋体"/>
      <charset val="134"/>
      <scheme val="minor"/>
    </font>
    <font>
      <sz val="36"/>
      <name val="宋体"/>
      <charset val="134"/>
    </font>
    <font>
      <b/>
      <sz val="10"/>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9"/>
      <name val="宋体"/>
      <charset val="134"/>
    </font>
  </fonts>
  <fills count="51">
    <fill>
      <patternFill patternType="none"/>
    </fill>
    <fill>
      <patternFill patternType="gray125"/>
    </fill>
    <fill>
      <patternFill patternType="solid">
        <fgColor rgb="FFFFFF00"/>
        <bgColor indexed="64"/>
      </patternFill>
    </fill>
    <fill>
      <patternFill patternType="solid">
        <fgColor theme="6" tint="0.8"/>
        <bgColor indexed="64"/>
      </patternFill>
    </fill>
    <fill>
      <patternFill patternType="solid">
        <fgColor rgb="FF92D050"/>
        <bgColor indexed="64"/>
      </patternFill>
    </fill>
    <fill>
      <patternFill patternType="solid">
        <fgColor rgb="FF00B050"/>
        <bgColor indexed="64"/>
      </patternFill>
    </fill>
    <fill>
      <patternFill patternType="solid">
        <fgColor theme="4" tint="0.6"/>
        <bgColor indexed="64"/>
      </patternFill>
    </fill>
    <fill>
      <patternFill patternType="solid">
        <fgColor theme="5" tint="0.6"/>
        <bgColor indexed="64"/>
      </patternFill>
    </fill>
    <fill>
      <patternFill patternType="solid">
        <fgColor theme="0"/>
        <bgColor indexed="64"/>
      </patternFill>
    </fill>
    <fill>
      <patternFill patternType="solid">
        <fgColor theme="2"/>
        <bgColor indexed="64"/>
      </patternFill>
    </fill>
    <fill>
      <patternFill patternType="solid">
        <fgColor theme="3" tint="0.8"/>
        <bgColor indexed="64"/>
      </patternFill>
    </fill>
    <fill>
      <patternFill patternType="solid">
        <fgColor theme="4" tint="0.799981688894314"/>
        <bgColor indexed="64"/>
      </patternFill>
    </fill>
    <fill>
      <patternFill patternType="solid">
        <fgColor theme="4" tint="0.8"/>
        <bgColor indexed="64"/>
      </patternFill>
    </fill>
    <fill>
      <patternFill patternType="solid">
        <fgColor rgb="FF00B0F0"/>
        <bgColor indexed="64"/>
      </patternFill>
    </fill>
    <fill>
      <patternFill patternType="solid">
        <fgColor rgb="FFFF0000"/>
        <bgColor indexed="64"/>
      </patternFill>
    </fill>
    <fill>
      <patternFill patternType="solid">
        <fgColor rgb="FFF157F7"/>
        <bgColor indexed="64"/>
      </patternFill>
    </fill>
    <fill>
      <patternFill patternType="solid">
        <fgColor theme="0" tint="-0.25"/>
        <bgColor indexed="64"/>
      </patternFill>
    </fill>
    <fill>
      <patternFill patternType="solid">
        <fgColor theme="0" tint="-0.5"/>
        <bgColor indexed="64"/>
      </patternFill>
    </fill>
    <fill>
      <patternFill patternType="solid">
        <fgColor theme="0" tint="-0.35"/>
        <bgColor indexed="64"/>
      </patternFill>
    </fill>
    <fill>
      <patternFill patternType="solid">
        <fgColor rgb="FFEBF1DE"/>
        <bgColor indexed="64"/>
      </patternFill>
    </fill>
    <fill>
      <patternFill patternType="solid">
        <fgColor theme="0" tint="-0.14993743705557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69">
    <border>
      <left/>
      <right/>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diagonal/>
    </border>
    <border diagonalDown="1">
      <left style="medium">
        <color auto="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thin">
        <color auto="1"/>
      </top>
      <bottom/>
      <diagonal/>
    </border>
    <border>
      <left/>
      <right/>
      <top style="thin">
        <color auto="1"/>
      </top>
      <bottom/>
      <diagonal/>
    </border>
    <border>
      <left style="medium">
        <color auto="1"/>
      </left>
      <right/>
      <top/>
      <bottom/>
      <diagonal/>
    </border>
    <border>
      <left/>
      <right style="thin">
        <color auto="1"/>
      </right>
      <top/>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top/>
      <bottom style="thin">
        <color auto="1"/>
      </bottom>
      <diagonal/>
    </border>
    <border>
      <left/>
      <right style="medium">
        <color auto="1"/>
      </right>
      <top style="medium">
        <color auto="1"/>
      </top>
      <bottom style="medium">
        <color auto="1"/>
      </bottom>
      <diagonal/>
    </border>
    <border>
      <left style="thin">
        <color auto="1"/>
      </left>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style="thin">
        <color auto="1"/>
      </left>
      <right style="thin">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style="thin">
        <color auto="1"/>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0" fillId="21" borderId="61" applyNumberFormat="0" applyFont="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62" applyNumberFormat="0" applyFill="0" applyAlignment="0" applyProtection="0">
      <alignment vertical="center"/>
    </xf>
    <xf numFmtId="0" fontId="45" fillId="0" borderId="62" applyNumberFormat="0" applyFill="0" applyAlignment="0" applyProtection="0">
      <alignment vertical="center"/>
    </xf>
    <xf numFmtId="0" fontId="46" fillId="0" borderId="63" applyNumberFormat="0" applyFill="0" applyAlignment="0" applyProtection="0">
      <alignment vertical="center"/>
    </xf>
    <xf numFmtId="0" fontId="46" fillId="0" borderId="0" applyNumberFormat="0" applyFill="0" applyBorder="0" applyAlignment="0" applyProtection="0">
      <alignment vertical="center"/>
    </xf>
    <xf numFmtId="0" fontId="47" fillId="22" borderId="64" applyNumberFormat="0" applyAlignment="0" applyProtection="0">
      <alignment vertical="center"/>
    </xf>
    <xf numFmtId="0" fontId="48" fillId="23" borderId="65" applyNumberFormat="0" applyAlignment="0" applyProtection="0">
      <alignment vertical="center"/>
    </xf>
    <xf numFmtId="0" fontId="49" fillId="23" borderId="64" applyNumberFormat="0" applyAlignment="0" applyProtection="0">
      <alignment vertical="center"/>
    </xf>
    <xf numFmtId="0" fontId="50" fillId="24" borderId="66" applyNumberFormat="0" applyAlignment="0" applyProtection="0">
      <alignment vertical="center"/>
    </xf>
    <xf numFmtId="0" fontId="51" fillId="0" borderId="67" applyNumberFormat="0" applyFill="0" applyAlignment="0" applyProtection="0">
      <alignment vertical="center"/>
    </xf>
    <xf numFmtId="0" fontId="52" fillId="0" borderId="68" applyNumberFormat="0" applyFill="0" applyAlignment="0" applyProtection="0">
      <alignment vertical="center"/>
    </xf>
    <xf numFmtId="0" fontId="53" fillId="25" borderId="0" applyNumberFormat="0" applyBorder="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56" fillId="28" borderId="0" applyNumberFormat="0" applyBorder="0" applyAlignment="0" applyProtection="0">
      <alignment vertical="center"/>
    </xf>
    <xf numFmtId="0" fontId="57" fillId="11" borderId="0" applyNumberFormat="0" applyBorder="0" applyAlignment="0" applyProtection="0">
      <alignment vertical="center"/>
    </xf>
    <xf numFmtId="0" fontId="57" fillId="29" borderId="0" applyNumberFormat="0" applyBorder="0" applyAlignment="0" applyProtection="0">
      <alignment vertical="center"/>
    </xf>
    <xf numFmtId="0" fontId="56" fillId="30" borderId="0" applyNumberFormat="0" applyBorder="0" applyAlignment="0" applyProtection="0">
      <alignment vertical="center"/>
    </xf>
    <xf numFmtId="0" fontId="56" fillId="31" borderId="0" applyNumberFormat="0" applyBorder="0" applyAlignment="0" applyProtection="0">
      <alignment vertical="center"/>
    </xf>
    <xf numFmtId="0" fontId="57" fillId="32" borderId="0" applyNumberFormat="0" applyBorder="0" applyAlignment="0" applyProtection="0">
      <alignment vertical="center"/>
    </xf>
    <xf numFmtId="0" fontId="57" fillId="33" borderId="0" applyNumberFormat="0" applyBorder="0" applyAlignment="0" applyProtection="0">
      <alignment vertical="center"/>
    </xf>
    <xf numFmtId="0" fontId="56" fillId="34" borderId="0" applyNumberFormat="0" applyBorder="0" applyAlignment="0" applyProtection="0">
      <alignment vertical="center"/>
    </xf>
    <xf numFmtId="0" fontId="56" fillId="35" borderId="0" applyNumberFormat="0" applyBorder="0" applyAlignment="0" applyProtection="0">
      <alignment vertical="center"/>
    </xf>
    <xf numFmtId="0" fontId="57" fillId="36" borderId="0" applyNumberFormat="0" applyBorder="0" applyAlignment="0" applyProtection="0">
      <alignment vertical="center"/>
    </xf>
    <xf numFmtId="0" fontId="57" fillId="37" borderId="0" applyNumberFormat="0" applyBorder="0" applyAlignment="0" applyProtection="0">
      <alignment vertical="center"/>
    </xf>
    <xf numFmtId="0" fontId="56" fillId="38" borderId="0" applyNumberFormat="0" applyBorder="0" applyAlignment="0" applyProtection="0">
      <alignment vertical="center"/>
    </xf>
    <xf numFmtId="0" fontId="56" fillId="39" borderId="0" applyNumberFormat="0" applyBorder="0" applyAlignment="0" applyProtection="0">
      <alignment vertical="center"/>
    </xf>
    <xf numFmtId="0" fontId="57" fillId="40" borderId="0" applyNumberFormat="0" applyBorder="0" applyAlignment="0" applyProtection="0">
      <alignment vertical="center"/>
    </xf>
    <xf numFmtId="0" fontId="57" fillId="41" borderId="0" applyNumberFormat="0" applyBorder="0" applyAlignment="0" applyProtection="0">
      <alignment vertical="center"/>
    </xf>
    <xf numFmtId="0" fontId="56" fillId="42" borderId="0" applyNumberFormat="0" applyBorder="0" applyAlignment="0" applyProtection="0">
      <alignment vertical="center"/>
    </xf>
    <xf numFmtId="0" fontId="56" fillId="43" borderId="0" applyNumberFormat="0" applyBorder="0" applyAlignment="0" applyProtection="0">
      <alignment vertical="center"/>
    </xf>
    <xf numFmtId="0" fontId="57" fillId="44" borderId="0" applyNumberFormat="0" applyBorder="0" applyAlignment="0" applyProtection="0">
      <alignment vertical="center"/>
    </xf>
    <xf numFmtId="0" fontId="57" fillId="45" borderId="0" applyNumberFormat="0" applyBorder="0" applyAlignment="0" applyProtection="0">
      <alignment vertical="center"/>
    </xf>
    <xf numFmtId="0" fontId="56" fillId="46" borderId="0" applyNumberFormat="0" applyBorder="0" applyAlignment="0" applyProtection="0">
      <alignment vertical="center"/>
    </xf>
    <xf numFmtId="0" fontId="56" fillId="47" borderId="0" applyNumberFormat="0" applyBorder="0" applyAlignment="0" applyProtection="0">
      <alignment vertical="center"/>
    </xf>
    <xf numFmtId="0" fontId="57" fillId="48" borderId="0" applyNumberFormat="0" applyBorder="0" applyAlignment="0" applyProtection="0">
      <alignment vertical="center"/>
    </xf>
    <xf numFmtId="0" fontId="57" fillId="49" borderId="0" applyNumberFormat="0" applyBorder="0" applyAlignment="0" applyProtection="0">
      <alignment vertical="center"/>
    </xf>
    <xf numFmtId="0" fontId="56" fillId="50" borderId="0" applyNumberFormat="0" applyBorder="0" applyAlignment="0" applyProtection="0">
      <alignment vertical="center"/>
    </xf>
    <xf numFmtId="0" fontId="7" fillId="0" borderId="0"/>
  </cellStyleXfs>
  <cellXfs count="662">
    <xf numFmtId="0" fontId="0" fillId="0" borderId="0" xfId="0">
      <alignment vertical="center"/>
    </xf>
    <xf numFmtId="0" fontId="0" fillId="0" borderId="0" xfId="0" applyFont="1" applyFill="1" applyAlignment="1">
      <alignment horizontal="center" vertical="center"/>
    </xf>
    <xf numFmtId="0" fontId="1"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0" xfId="0" applyFont="1" applyFill="1" applyAlignment="1">
      <alignment horizontal="center" vertical="center"/>
    </xf>
    <xf numFmtId="0" fontId="2" fillId="0" borderId="0" xfId="6" applyFont="1">
      <alignmen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5" xfId="0" applyFont="1" applyFill="1" applyBorder="1" applyAlignment="1">
      <alignment horizontal="center" vertical="center"/>
    </xf>
    <xf numFmtId="0" fontId="0" fillId="4" borderId="5" xfId="0" applyFont="1" applyFill="1" applyBorder="1" applyAlignment="1">
      <alignment horizontal="center" vertical="center"/>
    </xf>
    <xf numFmtId="0" fontId="3" fillId="3" borderId="6" xfId="0" applyFont="1" applyFill="1" applyBorder="1" applyAlignment="1">
      <alignment horizontal="center" vertical="center"/>
    </xf>
    <xf numFmtId="0" fontId="0" fillId="2" borderId="0" xfId="0" applyFont="1" applyFill="1" applyAlignment="1">
      <alignment horizontal="center" vertical="center" wrapText="1"/>
    </xf>
    <xf numFmtId="0" fontId="0" fillId="4" borderId="7" xfId="0" applyFont="1" applyFill="1" applyBorder="1" applyAlignment="1">
      <alignment horizontal="center" vertical="center"/>
    </xf>
    <xf numFmtId="0" fontId="1" fillId="2" borderId="0" xfId="0" applyFont="1" applyFill="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3" fillId="0" borderId="13"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0" fillId="0" borderId="0" xfId="0" applyFont="1" applyFill="1" applyAlignment="1">
      <alignment horizontal="center" vertical="center" wrapText="1"/>
    </xf>
    <xf numFmtId="0" fontId="5" fillId="0" borderId="0" xfId="0" applyFont="1" applyFill="1" applyAlignment="1">
      <alignment horizontal="center" vertical="center"/>
    </xf>
    <xf numFmtId="0" fontId="0" fillId="0" borderId="0" xfId="0" applyFont="1" applyFill="1" applyBorder="1" applyAlignment="1"/>
    <xf numFmtId="0" fontId="6" fillId="0" borderId="0" xfId="0" applyFont="1" applyFill="1" applyBorder="1" applyAlignment="1">
      <alignment horizontal="center"/>
    </xf>
    <xf numFmtId="0" fontId="0" fillId="0" borderId="0" xfId="0" applyFont="1" applyFill="1" applyBorder="1" applyAlignment="1">
      <alignment horizontal="center"/>
    </xf>
    <xf numFmtId="0" fontId="7" fillId="0" borderId="0" xfId="0" applyFont="1" applyFill="1" applyAlignment="1">
      <alignment vertical="center"/>
    </xf>
    <xf numFmtId="0" fontId="3"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0" fontId="2" fillId="0" borderId="0" xfId="6" applyFont="1" applyFill="1">
      <alignment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5" xfId="0"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2" xfId="0" applyFont="1" applyFill="1" applyBorder="1" applyAlignment="1">
      <alignment horizontal="center" vertical="center"/>
    </xf>
    <xf numFmtId="0" fontId="9" fillId="6" borderId="5" xfId="0" applyFont="1" applyFill="1" applyBorder="1" applyAlignment="1">
      <alignment horizontal="center"/>
    </xf>
    <xf numFmtId="0" fontId="9" fillId="0" borderId="5" xfId="0" applyFont="1" applyFill="1" applyBorder="1" applyAlignment="1">
      <alignment horizontal="center"/>
    </xf>
    <xf numFmtId="0" fontId="9" fillId="7" borderId="5" xfId="0" applyFont="1" applyFill="1" applyBorder="1" applyAlignment="1">
      <alignment horizontal="center"/>
    </xf>
    <xf numFmtId="0" fontId="9" fillId="8" borderId="5" xfId="0" applyFont="1" applyFill="1" applyBorder="1" applyAlignment="1">
      <alignment horizontal="center"/>
    </xf>
    <xf numFmtId="0" fontId="6" fillId="9" borderId="1" xfId="0" applyFont="1" applyFill="1" applyBorder="1" applyAlignment="1">
      <alignment horizontal="center" vertical="center"/>
    </xf>
    <xf numFmtId="0" fontId="6" fillId="9" borderId="14" xfId="0" applyFont="1" applyFill="1" applyBorder="1" applyAlignment="1">
      <alignment horizontal="center" vertical="center"/>
    </xf>
    <xf numFmtId="0" fontId="6" fillId="9" borderId="15" xfId="0" applyFont="1" applyFill="1" applyBorder="1" applyAlignment="1">
      <alignment horizontal="center" vertical="center"/>
    </xf>
    <xf numFmtId="0" fontId="6" fillId="9" borderId="16" xfId="0" applyFont="1" applyFill="1" applyBorder="1" applyAlignment="1">
      <alignment horizontal="center" vertical="center"/>
    </xf>
    <xf numFmtId="0" fontId="6" fillId="6" borderId="17" xfId="0" applyFont="1" applyFill="1" applyBorder="1" applyAlignment="1">
      <alignment horizontal="center"/>
    </xf>
    <xf numFmtId="0" fontId="6" fillId="7" borderId="17" xfId="0" applyFont="1" applyFill="1" applyBorder="1" applyAlignment="1">
      <alignment horizontal="center"/>
    </xf>
    <xf numFmtId="0" fontId="6" fillId="8" borderId="17" xfId="0" applyFont="1" applyFill="1" applyBorder="1" applyAlignment="1">
      <alignment horizontal="center"/>
    </xf>
    <xf numFmtId="0" fontId="0" fillId="2" borderId="0" xfId="0" applyFont="1" applyFill="1" applyAlignment="1">
      <alignment horizontal="center"/>
    </xf>
    <xf numFmtId="0" fontId="0" fillId="0" borderId="0" xfId="0" applyFont="1" applyFill="1" applyAlignment="1">
      <alignment vertical="center"/>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6" borderId="5"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0" fontId="7" fillId="10" borderId="5"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0" borderId="19" xfId="0" applyFont="1" applyFill="1" applyBorder="1" applyAlignment="1">
      <alignment horizontal="center" vertical="center"/>
    </xf>
    <xf numFmtId="0" fontId="7" fillId="0" borderId="20"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7" xfId="0" applyFont="1" applyFill="1" applyBorder="1" applyAlignment="1">
      <alignment horizontal="center" vertical="center" wrapText="1"/>
    </xf>
    <xf numFmtId="0" fontId="7" fillId="4" borderId="5" xfId="0" applyFont="1" applyFill="1" applyBorder="1" applyAlignment="1">
      <alignment horizontal="center" vertical="center"/>
    </xf>
    <xf numFmtId="0" fontId="7" fillId="0" borderId="21" xfId="0" applyFont="1" applyFill="1" applyBorder="1" applyAlignment="1">
      <alignment horizontal="center" vertical="center" wrapText="1"/>
    </xf>
    <xf numFmtId="0" fontId="11" fillId="0" borderId="0" xfId="0" applyFont="1" applyFill="1" applyAlignment="1">
      <alignment vertical="center"/>
    </xf>
    <xf numFmtId="0" fontId="12" fillId="0" borderId="0" xfId="0" applyFont="1" applyFill="1" applyAlignment="1">
      <alignmen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11" fillId="0" borderId="0" xfId="0" applyFont="1">
      <alignment vertical="center"/>
    </xf>
    <xf numFmtId="0" fontId="13" fillId="0" borderId="0" xfId="6" applyFont="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7" fillId="8" borderId="4" xfId="0" applyFont="1" applyFill="1" applyBorder="1" applyAlignment="1">
      <alignment horizontal="center" vertical="center"/>
    </xf>
    <xf numFmtId="0" fontId="7" fillId="8" borderId="5" xfId="0" applyFont="1" applyFill="1" applyBorder="1" applyAlignment="1">
      <alignment horizontal="center" vertical="center"/>
    </xf>
    <xf numFmtId="0" fontId="14" fillId="8" borderId="5"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0" borderId="4" xfId="0" applyFont="1" applyFill="1" applyBorder="1" applyAlignment="1">
      <alignment horizontal="center" vertical="center"/>
    </xf>
    <xf numFmtId="0" fontId="7" fillId="11" borderId="5" xfId="0" applyFont="1" applyFill="1" applyBorder="1" applyAlignment="1">
      <alignment horizontal="center" vertical="center"/>
    </xf>
    <xf numFmtId="0" fontId="7" fillId="0" borderId="18" xfId="0" applyFont="1" applyFill="1" applyBorder="1" applyAlignment="1">
      <alignment horizontal="center" vertical="center"/>
    </xf>
    <xf numFmtId="0" fontId="7" fillId="0" borderId="13" xfId="0" applyFont="1" applyFill="1" applyBorder="1" applyAlignment="1">
      <alignment horizontal="center" vertical="center"/>
    </xf>
    <xf numFmtId="0" fontId="14" fillId="3" borderId="2" xfId="0" applyFont="1" applyFill="1" applyBorder="1" applyAlignment="1">
      <alignment horizontal="left" vertical="center"/>
    </xf>
    <xf numFmtId="0" fontId="14" fillId="3" borderId="3" xfId="0" applyFont="1" applyFill="1" applyBorder="1" applyAlignment="1">
      <alignment horizontal="left" vertic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18" xfId="0" applyFont="1" applyBorder="1" applyAlignment="1">
      <alignment horizontal="center" vertical="center"/>
    </xf>
    <xf numFmtId="0" fontId="14" fillId="0" borderId="13" xfId="0" applyFont="1" applyBorder="1" applyAlignment="1">
      <alignment horizontal="center" vertical="center"/>
    </xf>
    <xf numFmtId="0" fontId="7" fillId="11" borderId="13" xfId="0" applyFont="1" applyFill="1" applyBorder="1" applyAlignment="1">
      <alignment horizontal="center" vertical="center"/>
    </xf>
    <xf numFmtId="0" fontId="11" fillId="12" borderId="13" xfId="0" applyFont="1" applyFill="1" applyBorder="1" applyAlignment="1">
      <alignment horizontal="center" vertical="center"/>
    </xf>
    <xf numFmtId="0" fontId="12" fillId="2" borderId="6" xfId="0" applyFont="1" applyFill="1" applyBorder="1" applyAlignment="1">
      <alignment horizontal="center" vertical="center"/>
    </xf>
    <xf numFmtId="0" fontId="12" fillId="0" borderId="0" xfId="0" applyFont="1" applyFill="1" applyBorder="1" applyAlignment="1">
      <alignment horizontal="center" vertical="center"/>
    </xf>
    <xf numFmtId="0" fontId="7" fillId="8" borderId="7" xfId="0" applyFont="1" applyFill="1" applyBorder="1" applyAlignment="1">
      <alignment horizontal="center" vertical="center"/>
    </xf>
    <xf numFmtId="0" fontId="7" fillId="0" borderId="22" xfId="0" applyFont="1" applyFill="1" applyBorder="1" applyAlignment="1">
      <alignment horizontal="center" vertical="center"/>
    </xf>
    <xf numFmtId="0" fontId="7" fillId="3" borderId="7"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wrapText="1"/>
    </xf>
    <xf numFmtId="0" fontId="14" fillId="3" borderId="6" xfId="0" applyFont="1" applyFill="1" applyBorder="1" applyAlignment="1">
      <alignment horizontal="left" vertical="center"/>
    </xf>
    <xf numFmtId="0" fontId="11" fillId="0" borderId="17" xfId="0" applyFont="1" applyBorder="1" applyAlignment="1">
      <alignment horizontal="center" vertical="center"/>
    </xf>
    <xf numFmtId="0" fontId="14" fillId="0" borderId="7" xfId="0" applyFont="1" applyFill="1" applyBorder="1" applyAlignment="1">
      <alignment horizontal="center" vertical="center"/>
    </xf>
    <xf numFmtId="0" fontId="2" fillId="0" borderId="0" xfId="6" applyFont="1" applyAlignment="1">
      <alignment horizontal="center"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6" xfId="0" applyFont="1" applyFill="1" applyBorder="1" applyAlignment="1">
      <alignment horizontal="center" vertical="center"/>
    </xf>
    <xf numFmtId="0" fontId="7" fillId="0" borderId="23"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0" xfId="0" applyFont="1" applyFill="1" applyAlignment="1">
      <alignment horizontal="center" vertical="center"/>
    </xf>
    <xf numFmtId="0" fontId="7" fillId="12" borderId="5" xfId="0" applyFont="1" applyFill="1" applyBorder="1" applyAlignment="1">
      <alignment horizontal="center" vertical="center"/>
    </xf>
    <xf numFmtId="0" fontId="7" fillId="12" borderId="7" xfId="0" applyFont="1" applyFill="1" applyBorder="1" applyAlignment="1">
      <alignment horizontal="center" vertical="center"/>
    </xf>
    <xf numFmtId="0" fontId="7" fillId="12" borderId="13" xfId="0" applyFont="1" applyFill="1" applyBorder="1" applyAlignment="1">
      <alignment horizontal="center" vertical="center"/>
    </xf>
    <xf numFmtId="0" fontId="7" fillId="12" borderId="21" xfId="0" applyFont="1" applyFill="1" applyBorder="1" applyAlignment="1">
      <alignment horizontal="center" vertical="center"/>
    </xf>
    <xf numFmtId="0" fontId="7" fillId="0" borderId="0" xfId="0" applyFont="1" applyFill="1" applyAlignment="1">
      <alignment horizontal="center" vertical="top" wrapText="1"/>
    </xf>
    <xf numFmtId="0" fontId="14" fillId="0" borderId="0" xfId="0" applyFont="1" applyFill="1" applyAlignment="1">
      <alignment horizontal="center" vertical="center"/>
    </xf>
    <xf numFmtId="0" fontId="15" fillId="8" borderId="25" xfId="0" applyFont="1" applyFill="1" applyBorder="1" applyAlignment="1">
      <alignment horizontal="center" vertical="center"/>
    </xf>
    <xf numFmtId="0" fontId="15" fillId="10" borderId="26" xfId="0" applyFont="1" applyFill="1" applyBorder="1" applyAlignment="1">
      <alignment horizontal="center" vertical="center"/>
    </xf>
    <xf numFmtId="0" fontId="15" fillId="8" borderId="26" xfId="0" applyFont="1" applyFill="1" applyBorder="1" applyAlignment="1">
      <alignment horizontal="center" vertical="center"/>
    </xf>
    <xf numFmtId="0" fontId="16" fillId="10" borderId="26"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17" fillId="0" borderId="4" xfId="0" applyFont="1" applyFill="1" applyBorder="1" applyAlignment="1">
      <alignment horizontal="center" vertical="center"/>
    </xf>
    <xf numFmtId="0" fontId="17" fillId="2" borderId="4" xfId="0" applyFont="1" applyFill="1" applyBorder="1" applyAlignment="1">
      <alignment horizontal="center" vertical="center"/>
    </xf>
    <xf numFmtId="0" fontId="9" fillId="12" borderId="19" xfId="0" applyFont="1" applyFill="1" applyBorder="1" applyAlignment="1">
      <alignment horizontal="center" vertical="center"/>
    </xf>
    <xf numFmtId="0" fontId="9" fillId="12" borderId="17" xfId="0" applyFont="1" applyFill="1" applyBorder="1" applyAlignment="1">
      <alignment horizontal="center" vertical="center"/>
    </xf>
    <xf numFmtId="0" fontId="0" fillId="0" borderId="5" xfId="0" applyFont="1" applyFill="1" applyBorder="1" applyAlignment="1">
      <alignment horizontal="center" vertical="center" wrapText="1"/>
    </xf>
    <xf numFmtId="0" fontId="0" fillId="0" borderId="5" xfId="0" applyFont="1" applyFill="1" applyBorder="1" applyAlignment="1">
      <alignment horizontal="center" vertical="center"/>
    </xf>
    <xf numFmtId="0" fontId="17" fillId="13" borderId="4" xfId="0" applyFont="1" applyFill="1" applyBorder="1" applyAlignment="1">
      <alignment horizontal="center" vertical="center"/>
    </xf>
    <xf numFmtId="0" fontId="9" fillId="12" borderId="5" xfId="0" applyFont="1" applyFill="1" applyBorder="1" applyAlignment="1">
      <alignment horizontal="center" vertical="center"/>
    </xf>
    <xf numFmtId="0" fontId="9" fillId="0" borderId="27" xfId="0" applyFont="1" applyFill="1" applyBorder="1" applyAlignment="1">
      <alignment vertical="center" wrapText="1"/>
    </xf>
    <xf numFmtId="0" fontId="9" fillId="0" borderId="28" xfId="0" applyFont="1" applyFill="1" applyBorder="1" applyAlignment="1">
      <alignment vertical="center"/>
    </xf>
    <xf numFmtId="0" fontId="9" fillId="0" borderId="22" xfId="0" applyFont="1" applyFill="1" applyBorder="1" applyAlignment="1">
      <alignment vertical="center"/>
    </xf>
    <xf numFmtId="0" fontId="9" fillId="0" borderId="29" xfId="0" applyFont="1" applyFill="1" applyBorder="1" applyAlignment="1">
      <alignment vertical="center"/>
    </xf>
    <xf numFmtId="0" fontId="9" fillId="0" borderId="0" xfId="0" applyFont="1" applyFill="1" applyAlignment="1">
      <alignment vertical="center"/>
    </xf>
    <xf numFmtId="0" fontId="9" fillId="0" borderId="30" xfId="0" applyFont="1" applyFill="1" applyBorder="1" applyAlignment="1">
      <alignment vertical="center"/>
    </xf>
    <xf numFmtId="0" fontId="0" fillId="0" borderId="17" xfId="0" applyFont="1" applyFill="1" applyBorder="1" applyAlignment="1">
      <alignment horizontal="center" vertical="center"/>
    </xf>
    <xf numFmtId="0" fontId="9" fillId="0" borderId="31" xfId="0" applyFont="1" applyFill="1" applyBorder="1" applyAlignment="1">
      <alignment vertical="center"/>
    </xf>
    <xf numFmtId="0" fontId="9" fillId="0" borderId="32" xfId="0" applyFont="1" applyFill="1" applyBorder="1" applyAlignment="1">
      <alignment vertical="center"/>
    </xf>
    <xf numFmtId="0" fontId="9" fillId="0" borderId="33" xfId="0" applyFont="1" applyFill="1" applyBorder="1" applyAlignment="1">
      <alignment vertical="center"/>
    </xf>
    <xf numFmtId="0" fontId="0" fillId="0" borderId="34" xfId="0" applyFont="1" applyFill="1" applyBorder="1" applyAlignment="1">
      <alignment horizontal="center" vertical="center"/>
    </xf>
    <xf numFmtId="0" fontId="0" fillId="0" borderId="13" xfId="0" applyFont="1" applyFill="1" applyBorder="1" applyAlignment="1">
      <alignment horizontal="center" vertical="center"/>
    </xf>
    <xf numFmtId="0" fontId="16" fillId="10" borderId="35" xfId="0" applyFont="1" applyFill="1" applyBorder="1" applyAlignment="1">
      <alignment horizontal="center" vertical="center"/>
    </xf>
    <xf numFmtId="0" fontId="8" fillId="2" borderId="6" xfId="0" applyFont="1" applyFill="1" applyBorder="1" applyAlignment="1">
      <alignment horizontal="center" vertical="center"/>
    </xf>
    <xf numFmtId="0" fontId="3" fillId="0" borderId="17" xfId="0" applyFont="1" applyFill="1" applyBorder="1" applyAlignment="1">
      <alignment horizontal="center" vertical="center"/>
    </xf>
    <xf numFmtId="0" fontId="9" fillId="0" borderId="7"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30" xfId="0" applyFont="1" applyFill="1" applyBorder="1" applyAlignment="1">
      <alignment horizontal="center" vertical="center"/>
    </xf>
    <xf numFmtId="0" fontId="3" fillId="0" borderId="0" xfId="0" applyFont="1" applyFill="1" applyBorder="1" applyAlignment="1">
      <alignment vertical="center"/>
    </xf>
    <xf numFmtId="0" fontId="0" fillId="0" borderId="0" xfId="0" applyFont="1" applyFill="1" applyBorder="1" applyAlignment="1">
      <alignment vertical="center"/>
    </xf>
    <xf numFmtId="0" fontId="0" fillId="0" borderId="16" xfId="0" applyFont="1" applyFill="1" applyBorder="1" applyAlignment="1">
      <alignment horizontal="center" vertical="center"/>
    </xf>
    <xf numFmtId="0" fontId="0" fillId="0" borderId="21" xfId="0" applyFont="1" applyFill="1" applyBorder="1" applyAlignment="1">
      <alignment horizontal="center" vertical="center"/>
    </xf>
    <xf numFmtId="0" fontId="0" fillId="0" borderId="29"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32" xfId="0" applyFont="1" applyFill="1" applyBorder="1" applyAlignment="1">
      <alignment horizontal="center" vertical="center"/>
    </xf>
    <xf numFmtId="0" fontId="0" fillId="0" borderId="33" xfId="0" applyFont="1" applyFill="1" applyBorder="1" applyAlignment="1">
      <alignment horizontal="center" vertical="center"/>
    </xf>
    <xf numFmtId="0" fontId="0" fillId="14" borderId="17" xfId="0" applyFont="1" applyFill="1" applyBorder="1" applyAlignment="1">
      <alignment horizontal="center" vertical="center" wrapText="1"/>
    </xf>
    <xf numFmtId="0" fontId="10" fillId="0" borderId="0" xfId="0" applyFont="1" applyFill="1" applyAlignment="1">
      <alignment vertical="center"/>
    </xf>
    <xf numFmtId="0" fontId="18" fillId="0" borderId="5" xfId="0" applyFont="1" applyFill="1" applyBorder="1" applyAlignment="1">
      <alignment horizontal="center" vertical="center"/>
    </xf>
    <xf numFmtId="0" fontId="10" fillId="0" borderId="5" xfId="0" applyFont="1" applyFill="1" applyBorder="1" applyAlignment="1">
      <alignment horizontal="center" vertical="center"/>
    </xf>
    <xf numFmtId="0" fontId="19" fillId="2" borderId="36" xfId="0" applyFont="1" applyFill="1" applyBorder="1" applyAlignment="1">
      <alignment horizontal="center" vertical="center"/>
    </xf>
    <xf numFmtId="0" fontId="19" fillId="2" borderId="15" xfId="0" applyFont="1" applyFill="1" applyBorder="1" applyAlignment="1">
      <alignment horizontal="center" vertical="center"/>
    </xf>
    <xf numFmtId="0" fontId="19" fillId="0" borderId="15"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16" xfId="0" applyFont="1" applyFill="1" applyBorder="1" applyAlignment="1">
      <alignment horizontal="center" vertical="center"/>
    </xf>
    <xf numFmtId="0" fontId="10" fillId="0" borderId="22" xfId="0" applyFont="1" applyFill="1" applyBorder="1" applyAlignment="1">
      <alignment horizontal="center" vertical="center"/>
    </xf>
    <xf numFmtId="0" fontId="10" fillId="0" borderId="9" xfId="0" applyFont="1" applyFill="1" applyBorder="1" applyAlignment="1">
      <alignment horizontal="center" vertical="center"/>
    </xf>
    <xf numFmtId="0" fontId="10" fillId="2" borderId="9" xfId="0" applyFont="1" applyFill="1" applyBorder="1" applyAlignment="1">
      <alignment horizontal="center" vertical="center"/>
    </xf>
    <xf numFmtId="0" fontId="10" fillId="13" borderId="5" xfId="0" applyFont="1" applyFill="1" applyBorder="1" applyAlignment="1">
      <alignment horizontal="center" vertical="center"/>
    </xf>
    <xf numFmtId="0" fontId="10" fillId="0" borderId="37" xfId="0" applyFont="1" applyFill="1" applyBorder="1" applyAlignment="1">
      <alignment horizontal="center" vertical="center"/>
    </xf>
    <xf numFmtId="0" fontId="10" fillId="0" borderId="28" xfId="0" applyFont="1" applyFill="1" applyBorder="1" applyAlignment="1">
      <alignment horizontal="center" vertical="center"/>
    </xf>
    <xf numFmtId="0" fontId="10" fillId="0" borderId="38" xfId="0" applyFont="1" applyFill="1" applyBorder="1" applyAlignment="1">
      <alignment horizontal="center" vertical="center"/>
    </xf>
    <xf numFmtId="0" fontId="10" fillId="0" borderId="0" xfId="0" applyFont="1" applyFill="1" applyAlignment="1">
      <alignment horizontal="center" vertical="center"/>
    </xf>
    <xf numFmtId="0" fontId="10" fillId="0" borderId="36" xfId="0" applyFont="1" applyFill="1" applyBorder="1" applyAlignment="1">
      <alignment horizontal="center" vertical="center"/>
    </xf>
    <xf numFmtId="0" fontId="10" fillId="0" borderId="15" xfId="0" applyFont="1" applyFill="1" applyBorder="1" applyAlignment="1">
      <alignment horizontal="center" vertical="center"/>
    </xf>
    <xf numFmtId="0" fontId="10" fillId="2" borderId="5" xfId="0" applyFont="1" applyFill="1" applyBorder="1" applyAlignment="1">
      <alignment horizontal="center" vertical="center"/>
    </xf>
    <xf numFmtId="0" fontId="19" fillId="2" borderId="16" xfId="0" applyFont="1" applyFill="1" applyBorder="1" applyAlignment="1">
      <alignment horizontal="center" vertical="center"/>
    </xf>
    <xf numFmtId="0" fontId="19" fillId="2" borderId="12" xfId="0" applyFont="1" applyFill="1" applyBorder="1" applyAlignment="1">
      <alignment horizontal="center" vertical="center"/>
    </xf>
    <xf numFmtId="0" fontId="19" fillId="0" borderId="12" xfId="0" applyFont="1" applyFill="1" applyBorder="1" applyAlignment="1">
      <alignment horizontal="center" vertical="center"/>
    </xf>
    <xf numFmtId="0" fontId="10" fillId="0" borderId="11" xfId="0" applyFont="1" applyFill="1" applyBorder="1" applyAlignment="1">
      <alignment horizontal="center" vertical="center"/>
    </xf>
    <xf numFmtId="0" fontId="10" fillId="14" borderId="9" xfId="0" applyFont="1" applyFill="1" applyBorder="1" applyAlignment="1">
      <alignment horizontal="center" vertical="center" wrapText="1"/>
    </xf>
    <xf numFmtId="0" fontId="10" fillId="14" borderId="11" xfId="0" applyFont="1" applyFill="1" applyBorder="1" applyAlignment="1">
      <alignment horizontal="center" vertical="center" wrapText="1"/>
    </xf>
    <xf numFmtId="0" fontId="10" fillId="14" borderId="12" xfId="0" applyFont="1" applyFill="1" applyBorder="1" applyAlignment="1">
      <alignment horizontal="center" vertical="center" wrapText="1"/>
    </xf>
    <xf numFmtId="0" fontId="10" fillId="0" borderId="38" xfId="0" applyFont="1" applyFill="1" applyBorder="1" applyAlignment="1">
      <alignment vertical="center"/>
    </xf>
    <xf numFmtId="0" fontId="10" fillId="0" borderId="0" xfId="0" applyFont="1" applyFill="1" applyBorder="1" applyAlignment="1">
      <alignment vertical="center"/>
    </xf>
    <xf numFmtId="0" fontId="11" fillId="0" borderId="0" xfId="0" applyFont="1" applyFill="1" applyAlignment="1">
      <alignment horizontal="center" vertical="center"/>
    </xf>
    <xf numFmtId="0" fontId="15" fillId="10" borderId="39" xfId="0" applyFont="1" applyFill="1" applyBorder="1" applyAlignment="1">
      <alignment horizontal="center" vertical="center"/>
    </xf>
    <xf numFmtId="0" fontId="15" fillId="10" borderId="40" xfId="0" applyFont="1" applyFill="1" applyBorder="1" applyAlignment="1">
      <alignment horizontal="center" vertical="center"/>
    </xf>
    <xf numFmtId="0" fontId="15" fillId="10" borderId="41"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5" xfId="0" applyFont="1" applyFill="1" applyBorder="1" applyAlignment="1">
      <alignment horizontal="center" vertical="center"/>
    </xf>
    <xf numFmtId="0" fontId="7" fillId="2" borderId="4" xfId="0" applyFont="1" applyFill="1" applyBorder="1" applyAlignment="1">
      <alignment horizontal="center" vertical="center"/>
    </xf>
    <xf numFmtId="0" fontId="14" fillId="12" borderId="5" xfId="0" applyFont="1" applyFill="1" applyBorder="1" applyAlignment="1">
      <alignment horizontal="center"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center" vertical="center"/>
    </xf>
    <xf numFmtId="0" fontId="7" fillId="13" borderId="4" xfId="0" applyFont="1" applyFill="1" applyBorder="1" applyAlignment="1">
      <alignment horizontal="center" vertical="center"/>
    </xf>
    <xf numFmtId="0" fontId="14" fillId="0" borderId="27" xfId="0" applyFont="1" applyFill="1" applyBorder="1" applyAlignment="1">
      <alignment horizontal="center" vertical="center"/>
    </xf>
    <xf numFmtId="0" fontId="14" fillId="0" borderId="28" xfId="0" applyFont="1" applyFill="1" applyBorder="1" applyAlignment="1">
      <alignment horizontal="center" vertical="center"/>
    </xf>
    <xf numFmtId="0" fontId="14" fillId="0" borderId="22" xfId="0" applyFont="1" applyFill="1" applyBorder="1" applyAlignment="1">
      <alignment horizontal="center" vertical="center"/>
    </xf>
    <xf numFmtId="0" fontId="14" fillId="0" borderId="29" xfId="0" applyFont="1" applyFill="1" applyBorder="1" applyAlignment="1">
      <alignment horizontal="center" vertical="center"/>
    </xf>
    <xf numFmtId="0" fontId="14" fillId="0" borderId="30" xfId="0" applyFont="1" applyFill="1" applyBorder="1" applyAlignment="1">
      <alignment horizontal="center" vertical="center"/>
    </xf>
    <xf numFmtId="0" fontId="14" fillId="0" borderId="42" xfId="0" applyFont="1" applyFill="1" applyBorder="1" applyAlignment="1">
      <alignment horizontal="center" vertical="center"/>
    </xf>
    <xf numFmtId="0" fontId="14" fillId="0" borderId="15" xfId="0" applyFont="1" applyFill="1" applyBorder="1" applyAlignment="1">
      <alignment horizontal="center" vertical="center"/>
    </xf>
    <xf numFmtId="0" fontId="14" fillId="0" borderId="16" xfId="0" applyFont="1" applyFill="1" applyBorder="1" applyAlignment="1">
      <alignment horizontal="center" vertical="center"/>
    </xf>
    <xf numFmtId="0" fontId="15" fillId="10" borderId="43" xfId="0" applyFont="1" applyFill="1" applyBorder="1" applyAlignment="1">
      <alignment horizontal="center" vertical="center"/>
    </xf>
    <xf numFmtId="0" fontId="15" fillId="2" borderId="7" xfId="0" applyFont="1" applyFill="1" applyBorder="1" applyAlignment="1">
      <alignment horizontal="center" vertical="center"/>
    </xf>
    <xf numFmtId="0" fontId="16" fillId="0" borderId="17" xfId="0" applyFont="1" applyFill="1" applyBorder="1" applyAlignment="1">
      <alignment horizontal="center" vertical="center"/>
    </xf>
    <xf numFmtId="0" fontId="11" fillId="0" borderId="7" xfId="0" applyFont="1" applyFill="1" applyBorder="1" applyAlignment="1">
      <alignment horizontal="center" vertical="center"/>
    </xf>
    <xf numFmtId="0" fontId="11" fillId="2" borderId="30"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6"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9" fillId="0" borderId="27" xfId="0" applyFont="1" applyFill="1" applyBorder="1" applyAlignment="1">
      <alignment horizontal="center" vertical="center"/>
    </xf>
    <xf numFmtId="0" fontId="9" fillId="0" borderId="28" xfId="0" applyFont="1" applyFill="1" applyBorder="1" applyAlignment="1">
      <alignment horizontal="center" vertical="center"/>
    </xf>
    <xf numFmtId="0" fontId="9" fillId="0" borderId="22" xfId="0" applyFont="1" applyFill="1" applyBorder="1" applyAlignment="1">
      <alignment horizontal="center" vertical="center"/>
    </xf>
    <xf numFmtId="0" fontId="9" fillId="0" borderId="29" xfId="0" applyFont="1" applyFill="1" applyBorder="1" applyAlignment="1">
      <alignment horizontal="center" vertical="center"/>
    </xf>
    <xf numFmtId="0" fontId="9" fillId="0" borderId="0" xfId="0" applyFont="1" applyFill="1" applyAlignment="1">
      <alignment horizontal="center" vertical="center"/>
    </xf>
    <xf numFmtId="0" fontId="9" fillId="0" borderId="30" xfId="0" applyFont="1" applyFill="1" applyBorder="1" applyAlignment="1">
      <alignment horizontal="center" vertical="center"/>
    </xf>
    <xf numFmtId="0" fontId="9" fillId="0" borderId="42"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6" xfId="0" applyFont="1" applyFill="1" applyBorder="1" applyAlignment="1">
      <alignment horizontal="center" vertical="center"/>
    </xf>
    <xf numFmtId="0" fontId="0"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4" xfId="0" applyFont="1" applyFill="1" applyBorder="1" applyAlignment="1">
      <alignment vertical="center" wrapText="1"/>
    </xf>
    <xf numFmtId="0" fontId="9" fillId="0" borderId="4" xfId="0" applyFont="1" applyFill="1" applyBorder="1" applyAlignment="1">
      <alignment vertical="center"/>
    </xf>
    <xf numFmtId="0" fontId="9" fillId="0" borderId="18" xfId="0" applyFont="1" applyFill="1" applyBorder="1" applyAlignment="1">
      <alignment vertical="center"/>
    </xf>
    <xf numFmtId="0" fontId="9" fillId="0" borderId="13" xfId="0" applyFont="1" applyFill="1" applyBorder="1" applyAlignment="1">
      <alignment horizontal="center" vertical="center"/>
    </xf>
    <xf numFmtId="0" fontId="20" fillId="2" borderId="3" xfId="0" applyFont="1" applyFill="1" applyBorder="1" applyAlignment="1">
      <alignment horizontal="center" vertical="center"/>
    </xf>
    <xf numFmtId="0" fontId="17" fillId="0" borderId="5" xfId="0" applyFont="1" applyFill="1" applyBorder="1" applyAlignment="1">
      <alignment horizontal="center" vertical="center"/>
    </xf>
    <xf numFmtId="0" fontId="9" fillId="0" borderId="3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30" xfId="0" applyFont="1" applyFill="1" applyBorder="1" applyAlignment="1">
      <alignment horizontal="center" vertical="center" wrapText="1"/>
    </xf>
    <xf numFmtId="0" fontId="9" fillId="0" borderId="36"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5" xfId="0" applyFont="1" applyFill="1" applyBorder="1" applyAlignment="1">
      <alignment vertical="center" wrapText="1"/>
    </xf>
    <xf numFmtId="0" fontId="9" fillId="0" borderId="5" xfId="0" applyFont="1" applyFill="1" applyBorder="1" applyAlignment="1">
      <alignment vertical="center"/>
    </xf>
    <xf numFmtId="0" fontId="9" fillId="0" borderId="13" xfId="0" applyFont="1" applyFill="1" applyBorder="1" applyAlignment="1">
      <alignment vertical="center"/>
    </xf>
    <xf numFmtId="0" fontId="20" fillId="2" borderId="6" xfId="0" applyFont="1" applyFill="1" applyBorder="1" applyAlignment="1">
      <alignment horizontal="center" vertical="center"/>
    </xf>
    <xf numFmtId="0" fontId="9" fillId="13" borderId="4" xfId="0" applyFont="1" applyFill="1" applyBorder="1" applyAlignment="1">
      <alignment horizontal="center" vertical="center"/>
    </xf>
    <xf numFmtId="0" fontId="9" fillId="12" borderId="37" xfId="0" applyFont="1" applyFill="1" applyBorder="1" applyAlignment="1">
      <alignment horizontal="center" vertical="center"/>
    </xf>
    <xf numFmtId="0" fontId="9" fillId="12" borderId="22" xfId="0" applyFont="1" applyFill="1" applyBorder="1" applyAlignment="1">
      <alignment horizontal="center" vertical="center"/>
    </xf>
    <xf numFmtId="0" fontId="21" fillId="0" borderId="5" xfId="0" applyFont="1" applyFill="1" applyBorder="1" applyAlignment="1">
      <alignment horizontal="center" vertical="center" wrapText="1"/>
    </xf>
    <xf numFmtId="0" fontId="9" fillId="12" borderId="36" xfId="0" applyFont="1" applyFill="1" applyBorder="1" applyAlignment="1">
      <alignment horizontal="center" vertical="center"/>
    </xf>
    <xf numFmtId="0" fontId="9" fillId="12" borderId="16" xfId="0" applyFont="1" applyFill="1" applyBorder="1" applyAlignment="1">
      <alignment horizontal="center" vertical="center"/>
    </xf>
    <xf numFmtId="0" fontId="0" fillId="0" borderId="18" xfId="0" applyFont="1" applyFill="1" applyBorder="1" applyAlignment="1">
      <alignment horizontal="center" vertical="center"/>
    </xf>
    <xf numFmtId="0" fontId="8" fillId="2" borderId="5"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5" xfId="0" applyFont="1" applyFill="1" applyBorder="1" applyAlignment="1">
      <alignment horizontal="center" vertical="center"/>
    </xf>
    <xf numFmtId="0" fontId="17" fillId="15" borderId="4" xfId="0" applyFont="1" applyFill="1" applyBorder="1" applyAlignment="1">
      <alignment horizontal="center" vertical="center"/>
    </xf>
    <xf numFmtId="0" fontId="9" fillId="0" borderId="29" xfId="0" applyFont="1" applyFill="1" applyBorder="1" applyAlignment="1">
      <alignment horizontal="center" vertical="center" wrapText="1"/>
    </xf>
    <xf numFmtId="0" fontId="17" fillId="0" borderId="38" xfId="0" applyFont="1" applyFill="1" applyBorder="1" applyAlignment="1">
      <alignment horizontal="center" vertical="center" wrapText="1"/>
    </xf>
    <xf numFmtId="0" fontId="17" fillId="0" borderId="0" xfId="0" applyFont="1" applyFill="1" applyAlignment="1">
      <alignment horizontal="center" vertical="center" wrapText="1"/>
    </xf>
    <xf numFmtId="0" fontId="17" fillId="0" borderId="30" xfId="0" applyFont="1" applyFill="1" applyBorder="1" applyAlignment="1">
      <alignment horizontal="center" vertical="center" wrapText="1"/>
    </xf>
    <xf numFmtId="0" fontId="0" fillId="0" borderId="19" xfId="0" applyFont="1" applyFill="1" applyBorder="1" applyAlignment="1">
      <alignment horizontal="center" vertical="center"/>
    </xf>
    <xf numFmtId="0" fontId="23" fillId="0" borderId="5" xfId="0" applyFont="1" applyFill="1" applyBorder="1" applyAlignment="1">
      <alignment horizontal="left" vertical="center"/>
    </xf>
    <xf numFmtId="0" fontId="22" fillId="3" borderId="7" xfId="0" applyFont="1" applyFill="1" applyBorder="1" applyAlignment="1">
      <alignment horizontal="center" vertical="center"/>
    </xf>
    <xf numFmtId="0" fontId="3" fillId="0" borderId="7" xfId="0" applyFont="1" applyFill="1" applyBorder="1" applyAlignment="1">
      <alignment horizontal="center" vertical="center"/>
    </xf>
    <xf numFmtId="0" fontId="0" fillId="0" borderId="37" xfId="0" applyFont="1" applyFill="1" applyBorder="1" applyAlignment="1">
      <alignment vertical="center"/>
    </xf>
    <xf numFmtId="0" fontId="0" fillId="0" borderId="38" xfId="0" applyFont="1" applyFill="1" applyBorder="1" applyAlignment="1">
      <alignment vertical="center"/>
    </xf>
    <xf numFmtId="0" fontId="9" fillId="0" borderId="31"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17" fillId="0" borderId="44" xfId="0" applyFont="1" applyFill="1" applyBorder="1" applyAlignment="1">
      <alignment horizontal="center" vertical="center" wrapText="1"/>
    </xf>
    <xf numFmtId="0" fontId="17" fillId="0" borderId="32" xfId="0" applyFont="1" applyFill="1" applyBorder="1" applyAlignment="1">
      <alignment horizontal="center" vertical="center" wrapText="1"/>
    </xf>
    <xf numFmtId="0" fontId="17" fillId="0" borderId="3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9" fillId="13" borderId="4" xfId="0" applyFont="1" applyFill="1" applyBorder="1" applyAlignment="1">
      <alignment horizontal="center" vertical="center" wrapText="1"/>
    </xf>
    <xf numFmtId="0" fontId="9" fillId="3" borderId="4" xfId="0" applyFont="1" applyFill="1" applyBorder="1" applyAlignment="1">
      <alignment horizontal="left" vertical="center"/>
    </xf>
    <xf numFmtId="0" fontId="9" fillId="3" borderId="5" xfId="0" applyFont="1" applyFill="1" applyBorder="1" applyAlignment="1">
      <alignment horizontal="left" vertical="center"/>
    </xf>
    <xf numFmtId="0" fontId="9" fillId="0" borderId="18" xfId="0" applyFont="1" applyFill="1" applyBorder="1" applyAlignment="1">
      <alignment horizontal="center" vertical="center"/>
    </xf>
    <xf numFmtId="0" fontId="9" fillId="12" borderId="13" xfId="0" applyFont="1" applyFill="1" applyBorder="1" applyAlignment="1">
      <alignment horizontal="center" vertical="center"/>
    </xf>
    <xf numFmtId="0" fontId="3" fillId="0" borderId="22" xfId="0" applyFont="1" applyFill="1" applyBorder="1" applyAlignment="1">
      <alignment horizontal="center" vertical="center"/>
    </xf>
    <xf numFmtId="0" fontId="0" fillId="0" borderId="7" xfId="0" applyFont="1" applyFill="1" applyBorder="1" applyAlignment="1">
      <alignment horizontal="center" vertical="center" wrapText="1"/>
    </xf>
    <xf numFmtId="0" fontId="9" fillId="3" borderId="7" xfId="0" applyFont="1" applyFill="1" applyBorder="1" applyAlignment="1">
      <alignment horizontal="left" vertical="center"/>
    </xf>
    <xf numFmtId="0" fontId="9" fillId="12" borderId="7" xfId="0" applyFont="1" applyFill="1" applyBorder="1" applyAlignment="1">
      <alignment horizontal="center" vertical="center"/>
    </xf>
    <xf numFmtId="0" fontId="9" fillId="12" borderId="21" xfId="0" applyFont="1" applyFill="1" applyBorder="1" applyAlignment="1">
      <alignment horizontal="center" vertical="center"/>
    </xf>
    <xf numFmtId="0" fontId="15" fillId="16" borderId="25" xfId="0" applyFont="1" applyFill="1" applyBorder="1" applyAlignment="1">
      <alignment horizontal="center" vertical="center"/>
    </xf>
    <xf numFmtId="0" fontId="24" fillId="16" borderId="39" xfId="0" applyFont="1" applyFill="1" applyBorder="1" applyAlignment="1">
      <alignment horizontal="center" vertical="center"/>
    </xf>
    <xf numFmtId="0" fontId="24" fillId="16" borderId="40" xfId="0" applyFont="1" applyFill="1" applyBorder="1" applyAlignment="1">
      <alignment horizontal="center" vertical="center"/>
    </xf>
    <xf numFmtId="0" fontId="24" fillId="16" borderId="41" xfId="0" applyFont="1" applyFill="1" applyBorder="1" applyAlignment="1">
      <alignment horizontal="center" vertical="center"/>
    </xf>
    <xf numFmtId="0" fontId="15" fillId="16" borderId="26" xfId="0" applyFont="1" applyFill="1" applyBorder="1" applyAlignment="1">
      <alignment horizontal="center" vertical="center"/>
    </xf>
    <xf numFmtId="0" fontId="15" fillId="16" borderId="4" xfId="0" applyFont="1" applyFill="1" applyBorder="1" applyAlignment="1">
      <alignment horizontal="center" vertical="center"/>
    </xf>
    <xf numFmtId="0" fontId="15" fillId="16" borderId="5" xfId="0" applyFont="1" applyFill="1" applyBorder="1" applyAlignment="1">
      <alignment horizontal="center" vertical="center"/>
    </xf>
    <xf numFmtId="0" fontId="7" fillId="16" borderId="4" xfId="0" applyFont="1" applyFill="1" applyBorder="1" applyAlignment="1">
      <alignment horizontal="center" vertical="center"/>
    </xf>
    <xf numFmtId="0" fontId="14" fillId="16" borderId="5" xfId="0" applyFont="1" applyFill="1" applyBorder="1" applyAlignment="1">
      <alignment horizontal="center" vertical="center"/>
    </xf>
    <xf numFmtId="0" fontId="11" fillId="16" borderId="5" xfId="0" applyFont="1" applyFill="1" applyBorder="1" applyAlignment="1">
      <alignment horizontal="center" vertical="center" wrapText="1"/>
    </xf>
    <xf numFmtId="0" fontId="11" fillId="16" borderId="5" xfId="0" applyFont="1" applyFill="1" applyBorder="1" applyAlignment="1">
      <alignment horizontal="center" vertical="center"/>
    </xf>
    <xf numFmtId="0" fontId="14" fillId="16" borderId="4" xfId="0" applyFont="1" applyFill="1" applyBorder="1" applyAlignment="1">
      <alignment horizontal="center" vertical="center"/>
    </xf>
    <xf numFmtId="0" fontId="14" fillId="16" borderId="4" xfId="0" applyFont="1" applyFill="1" applyBorder="1" applyAlignment="1">
      <alignment horizontal="center" vertical="center" wrapText="1"/>
    </xf>
    <xf numFmtId="0" fontId="24" fillId="16" borderId="43" xfId="0" applyFont="1" applyFill="1" applyBorder="1" applyAlignment="1">
      <alignment horizontal="center" vertical="center"/>
    </xf>
    <xf numFmtId="0" fontId="15" fillId="16" borderId="7" xfId="0" applyFont="1" applyFill="1" applyBorder="1" applyAlignment="1">
      <alignment horizontal="center" vertical="center"/>
    </xf>
    <xf numFmtId="0" fontId="11" fillId="0" borderId="0" xfId="0" applyFont="1" applyAlignment="1">
      <alignment horizontal="center" vertical="center"/>
    </xf>
    <xf numFmtId="0" fontId="14" fillId="16" borderId="7" xfId="0" applyFont="1" applyFill="1" applyBorder="1" applyAlignment="1">
      <alignment horizontal="center" vertical="center"/>
    </xf>
    <xf numFmtId="0" fontId="11" fillId="16" borderId="7" xfId="0" applyFont="1" applyFill="1" applyBorder="1" applyAlignment="1">
      <alignment horizontal="center" vertical="center"/>
    </xf>
    <xf numFmtId="0" fontId="11" fillId="0" borderId="17" xfId="0" applyFont="1" applyFill="1" applyBorder="1" applyAlignment="1">
      <alignment horizontal="center" vertical="center"/>
    </xf>
    <xf numFmtId="0" fontId="14" fillId="16" borderId="4" xfId="0" applyFont="1" applyFill="1" applyBorder="1" applyAlignment="1">
      <alignment vertical="center" wrapText="1"/>
    </xf>
    <xf numFmtId="0" fontId="14" fillId="16" borderId="5" xfId="0" applyFont="1" applyFill="1" applyBorder="1" applyAlignment="1">
      <alignment vertical="center"/>
    </xf>
    <xf numFmtId="0" fontId="14" fillId="16" borderId="4" xfId="0" applyFont="1" applyFill="1" applyBorder="1" applyAlignment="1">
      <alignment vertical="center"/>
    </xf>
    <xf numFmtId="0" fontId="14" fillId="16" borderId="18" xfId="0" applyFont="1" applyFill="1" applyBorder="1" applyAlignment="1">
      <alignment vertical="center"/>
    </xf>
    <xf numFmtId="0" fontId="14" fillId="16" borderId="13" xfId="0" applyFont="1" applyFill="1" applyBorder="1" applyAlignment="1">
      <alignment horizontal="center" vertical="center"/>
    </xf>
    <xf numFmtId="0" fontId="14" fillId="16" borderId="13" xfId="0" applyFont="1" applyFill="1" applyBorder="1" applyAlignment="1">
      <alignment vertical="center"/>
    </xf>
    <xf numFmtId="0" fontId="11" fillId="16" borderId="13" xfId="0" applyFont="1" applyFill="1" applyBorder="1" applyAlignment="1">
      <alignment horizontal="center" vertical="center"/>
    </xf>
    <xf numFmtId="0" fontId="8" fillId="16" borderId="5" xfId="0" applyFont="1" applyFill="1" applyBorder="1" applyAlignment="1">
      <alignment horizontal="center" vertical="center"/>
    </xf>
    <xf numFmtId="0" fontId="22" fillId="16" borderId="4" xfId="0" applyFont="1" applyFill="1" applyBorder="1" applyAlignment="1">
      <alignment horizontal="center" vertical="center"/>
    </xf>
    <xf numFmtId="0" fontId="22" fillId="16" borderId="5" xfId="0" applyFont="1" applyFill="1" applyBorder="1" applyAlignment="1">
      <alignment horizontal="center" vertical="center"/>
    </xf>
    <xf numFmtId="0" fontId="17" fillId="16" borderId="4" xfId="0" applyFont="1" applyFill="1" applyBorder="1" applyAlignment="1">
      <alignment horizontal="center" vertical="center"/>
    </xf>
    <xf numFmtId="0" fontId="9" fillId="16" borderId="5" xfId="0" applyFont="1" applyFill="1" applyBorder="1" applyAlignment="1">
      <alignment horizontal="center" vertical="center"/>
    </xf>
    <xf numFmtId="0" fontId="0" fillId="16" borderId="5" xfId="0" applyFont="1" applyFill="1" applyBorder="1" applyAlignment="1">
      <alignment horizontal="center" vertical="center" wrapText="1"/>
    </xf>
    <xf numFmtId="0" fontId="0" fillId="16" borderId="5" xfId="0" applyFont="1" applyFill="1" applyBorder="1" applyAlignment="1">
      <alignment horizontal="center" vertical="center"/>
    </xf>
    <xf numFmtId="0" fontId="9" fillId="16" borderId="4" xfId="0" applyFont="1" applyFill="1" applyBorder="1" applyAlignment="1">
      <alignment horizontal="center" vertical="center"/>
    </xf>
    <xf numFmtId="0" fontId="9" fillId="16" borderId="4" xfId="0" applyFont="1" applyFill="1" applyBorder="1" applyAlignment="1">
      <alignment horizontal="center" vertical="center" wrapText="1"/>
    </xf>
    <xf numFmtId="0" fontId="9" fillId="16" borderId="5" xfId="0" applyFont="1" applyFill="1" applyBorder="1" applyAlignment="1">
      <alignment horizontal="center" vertical="center" wrapText="1"/>
    </xf>
    <xf numFmtId="0" fontId="11" fillId="16" borderId="21" xfId="0" applyFont="1" applyFill="1" applyBorder="1" applyAlignment="1">
      <alignment horizontal="center" vertical="center"/>
    </xf>
    <xf numFmtId="0" fontId="3" fillId="16" borderId="5" xfId="0" applyFont="1" applyFill="1" applyBorder="1" applyAlignment="1">
      <alignment horizontal="center" vertical="center"/>
    </xf>
    <xf numFmtId="0" fontId="17" fillId="16" borderId="5" xfId="0" applyFont="1" applyFill="1" applyBorder="1" applyAlignment="1">
      <alignment horizontal="center" vertical="center"/>
    </xf>
    <xf numFmtId="0" fontId="0" fillId="16" borderId="19" xfId="0" applyFont="1" applyFill="1" applyBorder="1" applyAlignment="1">
      <alignment horizontal="center" vertical="center"/>
    </xf>
    <xf numFmtId="0" fontId="0" fillId="16" borderId="0" xfId="0" applyFont="1" applyFill="1" applyBorder="1" applyAlignment="1">
      <alignment vertical="center"/>
    </xf>
    <xf numFmtId="0" fontId="22" fillId="16" borderId="7" xfId="0" applyFont="1" applyFill="1" applyBorder="1" applyAlignment="1">
      <alignment horizontal="center" vertical="center"/>
    </xf>
    <xf numFmtId="0" fontId="3" fillId="16" borderId="7" xfId="0" applyFont="1" applyFill="1" applyBorder="1" applyAlignment="1">
      <alignment horizontal="center" vertical="center"/>
    </xf>
    <xf numFmtId="0" fontId="0" fillId="16" borderId="7" xfId="0" applyFont="1" applyFill="1" applyBorder="1" applyAlignment="1">
      <alignment horizontal="center" vertical="center"/>
    </xf>
    <xf numFmtId="0" fontId="0" fillId="16" borderId="37" xfId="0" applyFont="1" applyFill="1" applyBorder="1" applyAlignment="1">
      <alignment vertical="center"/>
    </xf>
    <xf numFmtId="0" fontId="0" fillId="16" borderId="38" xfId="0" applyFont="1" applyFill="1" applyBorder="1" applyAlignment="1">
      <alignment vertical="center"/>
    </xf>
    <xf numFmtId="0" fontId="9" fillId="16" borderId="18" xfId="0" applyFont="1" applyFill="1" applyBorder="1" applyAlignment="1">
      <alignment horizontal="center" vertical="center" wrapText="1"/>
    </xf>
    <xf numFmtId="0" fontId="9" fillId="16" borderId="13" xfId="0" applyFont="1" applyFill="1" applyBorder="1" applyAlignment="1">
      <alignment horizontal="center" vertical="center" wrapText="1"/>
    </xf>
    <xf numFmtId="0" fontId="0" fillId="16" borderId="13" xfId="0" applyFont="1" applyFill="1" applyBorder="1" applyAlignment="1">
      <alignment horizontal="center" vertical="center"/>
    </xf>
    <xf numFmtId="0" fontId="9" fillId="0" borderId="17" xfId="0" applyFont="1" applyFill="1" applyBorder="1" applyAlignment="1">
      <alignment horizontal="center" vertical="center"/>
    </xf>
    <xf numFmtId="0" fontId="0" fillId="0" borderId="17" xfId="0" applyFont="1" applyFill="1" applyBorder="1" applyAlignment="1">
      <alignment horizontal="center" vertical="center" wrapText="1"/>
    </xf>
    <xf numFmtId="0" fontId="4" fillId="3" borderId="45" xfId="0" applyFont="1" applyFill="1" applyBorder="1" applyAlignment="1">
      <alignment horizontal="left" vertical="center"/>
    </xf>
    <xf numFmtId="0" fontId="4" fillId="3" borderId="20" xfId="0" applyFont="1" applyFill="1" applyBorder="1" applyAlignment="1">
      <alignment horizontal="left" vertical="center"/>
    </xf>
    <xf numFmtId="0" fontId="9" fillId="2" borderId="4" xfId="0" applyFont="1" applyFill="1" applyBorder="1" applyAlignment="1">
      <alignment horizontal="center" vertical="center"/>
    </xf>
    <xf numFmtId="0" fontId="17" fillId="0" borderId="27" xfId="0" applyFont="1" applyFill="1" applyBorder="1" applyAlignment="1">
      <alignment vertical="center" wrapText="1"/>
    </xf>
    <xf numFmtId="0" fontId="17" fillId="0" borderId="28" xfId="0" applyFont="1" applyFill="1" applyBorder="1" applyAlignment="1">
      <alignment vertical="center"/>
    </xf>
    <xf numFmtId="0" fontId="17" fillId="0" borderId="22" xfId="0" applyFont="1" applyFill="1" applyBorder="1" applyAlignment="1">
      <alignment vertical="center"/>
    </xf>
    <xf numFmtId="0" fontId="17" fillId="0" borderId="29" xfId="0" applyFont="1" applyFill="1" applyBorder="1" applyAlignment="1">
      <alignment vertical="center"/>
    </xf>
    <xf numFmtId="0" fontId="17" fillId="0" borderId="0" xfId="0" applyFont="1" applyFill="1" applyAlignment="1">
      <alignment vertical="center"/>
    </xf>
    <xf numFmtId="0" fontId="17" fillId="0" borderId="30" xfId="0" applyFont="1" applyFill="1" applyBorder="1" applyAlignment="1">
      <alignment vertical="center"/>
    </xf>
    <xf numFmtId="0" fontId="17" fillId="0" borderId="31" xfId="0" applyFont="1" applyFill="1" applyBorder="1" applyAlignment="1">
      <alignment vertical="center"/>
    </xf>
    <xf numFmtId="0" fontId="17" fillId="0" borderId="32" xfId="0" applyFont="1" applyFill="1" applyBorder="1" applyAlignment="1">
      <alignment vertical="center"/>
    </xf>
    <xf numFmtId="0" fontId="17" fillId="0" borderId="33" xfId="0" applyFont="1" applyFill="1" applyBorder="1" applyAlignment="1">
      <alignment vertical="center"/>
    </xf>
    <xf numFmtId="0" fontId="9" fillId="0" borderId="37" xfId="0" applyFont="1" applyFill="1" applyBorder="1" applyAlignment="1">
      <alignment vertical="center" wrapText="1"/>
    </xf>
    <xf numFmtId="0" fontId="9" fillId="0" borderId="38" xfId="0" applyFont="1" applyFill="1" applyBorder="1" applyAlignment="1">
      <alignment vertical="center"/>
    </xf>
    <xf numFmtId="0" fontId="9" fillId="0" borderId="36" xfId="0" applyFont="1" applyFill="1" applyBorder="1" applyAlignment="1">
      <alignment vertical="center"/>
    </xf>
    <xf numFmtId="0" fontId="9" fillId="0" borderId="15" xfId="0" applyFont="1" applyFill="1" applyBorder="1" applyAlignment="1">
      <alignment vertical="center"/>
    </xf>
    <xf numFmtId="0" fontId="9" fillId="0" borderId="16" xfId="0" applyFont="1" applyFill="1" applyBorder="1" applyAlignment="1">
      <alignment vertical="center"/>
    </xf>
    <xf numFmtId="0" fontId="9" fillId="0" borderId="44" xfId="0" applyFont="1" applyFill="1" applyBorder="1" applyAlignment="1">
      <alignment vertical="center"/>
    </xf>
    <xf numFmtId="0" fontId="3" fillId="0" borderId="0" xfId="0" applyFont="1" applyFill="1" applyBorder="1" applyAlignment="1">
      <alignment horizontal="center" vertical="center"/>
    </xf>
    <xf numFmtId="0" fontId="4" fillId="3" borderId="46" xfId="0" applyFont="1" applyFill="1" applyBorder="1" applyAlignment="1">
      <alignment horizontal="left" vertical="center"/>
    </xf>
    <xf numFmtId="0" fontId="0" fillId="0" borderId="22"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16" xfId="0" applyFont="1" applyFill="1" applyBorder="1" applyAlignment="1">
      <alignment horizontal="center" vertical="center" wrapText="1"/>
    </xf>
    <xf numFmtId="0" fontId="0" fillId="0" borderId="0" xfId="0" applyFont="1" applyFill="1" applyBorder="1" applyAlignment="1">
      <alignment horizontal="center" vertical="center"/>
    </xf>
    <xf numFmtId="0" fontId="9" fillId="0" borderId="31" xfId="0" applyFont="1" applyFill="1" applyBorder="1" applyAlignment="1">
      <alignment horizontal="center" vertical="center"/>
    </xf>
    <xf numFmtId="0" fontId="9" fillId="0" borderId="32" xfId="0" applyFont="1" applyFill="1" applyBorder="1" applyAlignment="1">
      <alignment horizontal="center" vertical="center"/>
    </xf>
    <xf numFmtId="0" fontId="9" fillId="0" borderId="33" xfId="0" applyFont="1" applyFill="1" applyBorder="1" applyAlignment="1">
      <alignment horizontal="center" vertical="center"/>
    </xf>
    <xf numFmtId="0" fontId="0" fillId="0" borderId="37"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42" xfId="0" applyFont="1" applyFill="1" applyBorder="1" applyAlignment="1">
      <alignment horizontal="center" vertical="center"/>
    </xf>
    <xf numFmtId="0" fontId="0" fillId="0" borderId="15" xfId="0" applyFont="1" applyFill="1" applyBorder="1" applyAlignment="1">
      <alignment horizontal="center" vertical="center"/>
    </xf>
    <xf numFmtId="0" fontId="9" fillId="0" borderId="19" xfId="0" applyFont="1" applyFill="1" applyBorder="1" applyAlignment="1">
      <alignment horizontal="center" vertical="center"/>
    </xf>
    <xf numFmtId="0" fontId="0" fillId="0" borderId="13" xfId="0" applyFont="1" applyFill="1" applyBorder="1" applyAlignment="1">
      <alignment horizontal="center" vertical="center" wrapText="1"/>
    </xf>
    <xf numFmtId="0" fontId="0" fillId="0" borderId="47" xfId="0" applyFont="1" applyFill="1" applyBorder="1" applyAlignment="1">
      <alignment horizontal="center" vertical="center" wrapText="1"/>
    </xf>
    <xf numFmtId="0" fontId="0" fillId="0" borderId="48" xfId="0" applyFont="1" applyFill="1" applyBorder="1" applyAlignment="1">
      <alignment horizontal="center" vertical="center" wrapText="1"/>
    </xf>
    <xf numFmtId="0" fontId="17" fillId="0" borderId="7" xfId="0" applyFont="1" applyFill="1" applyBorder="1" applyAlignment="1">
      <alignment horizontal="center" vertical="center"/>
    </xf>
    <xf numFmtId="0" fontId="0" fillId="0" borderId="21" xfId="0" applyFont="1" applyFill="1" applyBorder="1" applyAlignment="1">
      <alignment horizontal="center" vertical="center" wrapText="1"/>
    </xf>
    <xf numFmtId="0" fontId="15" fillId="17" borderId="49" xfId="0" applyFont="1" applyFill="1" applyBorder="1" applyAlignment="1">
      <alignment horizontal="center" vertical="center"/>
    </xf>
    <xf numFmtId="0" fontId="16" fillId="17" borderId="9" xfId="0" applyFont="1" applyFill="1" applyBorder="1" applyAlignment="1">
      <alignment horizontal="center" vertical="center"/>
    </xf>
    <xf numFmtId="0" fontId="25" fillId="17" borderId="9" xfId="0" applyFont="1" applyFill="1" applyBorder="1" applyAlignment="1">
      <alignment horizontal="center" vertical="center"/>
    </xf>
    <xf numFmtId="0" fontId="15" fillId="17" borderId="0" xfId="0" applyFont="1" applyFill="1" applyBorder="1" applyAlignment="1">
      <alignment vertical="center"/>
    </xf>
    <xf numFmtId="0" fontId="25" fillId="17" borderId="0" xfId="0" applyFont="1" applyFill="1" applyBorder="1" applyAlignment="1">
      <alignment vertical="center"/>
    </xf>
    <xf numFmtId="0" fontId="8" fillId="17" borderId="5" xfId="0" applyFont="1" applyFill="1" applyBorder="1" applyAlignment="1">
      <alignment horizontal="center" vertical="center"/>
    </xf>
    <xf numFmtId="0" fontId="17" fillId="17" borderId="4" xfId="0" applyFont="1" applyFill="1" applyBorder="1" applyAlignment="1">
      <alignment horizontal="center" vertical="center"/>
    </xf>
    <xf numFmtId="0" fontId="9" fillId="17" borderId="5" xfId="0" applyFont="1" applyFill="1" applyBorder="1" applyAlignment="1">
      <alignment horizontal="center" vertical="center"/>
    </xf>
    <xf numFmtId="0" fontId="9" fillId="17" borderId="19" xfId="0" applyFont="1" applyFill="1" applyBorder="1" applyAlignment="1">
      <alignment horizontal="center" vertical="center"/>
    </xf>
    <xf numFmtId="0" fontId="9" fillId="17" borderId="17" xfId="0" applyFont="1" applyFill="1" applyBorder="1" applyAlignment="1">
      <alignment horizontal="center" vertical="center"/>
    </xf>
    <xf numFmtId="0" fontId="0" fillId="17" borderId="5" xfId="0" applyFont="1" applyFill="1" applyBorder="1" applyAlignment="1">
      <alignment horizontal="center" vertical="center" wrapText="1"/>
    </xf>
    <xf numFmtId="0" fontId="0" fillId="17" borderId="5" xfId="0" applyFont="1" applyFill="1" applyBorder="1" applyAlignment="1">
      <alignment horizontal="center" vertical="center"/>
    </xf>
    <xf numFmtId="0" fontId="9" fillId="17" borderId="4" xfId="0" applyFont="1" applyFill="1" applyBorder="1" applyAlignment="1">
      <alignment horizontal="center" vertical="center"/>
    </xf>
    <xf numFmtId="0" fontId="17" fillId="17" borderId="27" xfId="0" applyFont="1" applyFill="1" applyBorder="1" applyAlignment="1">
      <alignment horizontal="center" vertical="center" wrapText="1"/>
    </xf>
    <xf numFmtId="0" fontId="17" fillId="17" borderId="28" xfId="0" applyFont="1" applyFill="1" applyBorder="1" applyAlignment="1">
      <alignment horizontal="center" vertical="center"/>
    </xf>
    <xf numFmtId="0" fontId="17" fillId="17" borderId="22" xfId="0" applyFont="1" applyFill="1" applyBorder="1" applyAlignment="1">
      <alignment horizontal="center" vertical="center"/>
    </xf>
    <xf numFmtId="0" fontId="17" fillId="17" borderId="29" xfId="0" applyFont="1" applyFill="1" applyBorder="1" applyAlignment="1">
      <alignment horizontal="center" vertical="center"/>
    </xf>
    <xf numFmtId="0" fontId="17" fillId="17" borderId="0" xfId="0" applyFont="1" applyFill="1" applyAlignment="1">
      <alignment horizontal="center" vertical="center"/>
    </xf>
    <xf numFmtId="0" fontId="17" fillId="17" borderId="30" xfId="0" applyFont="1" applyFill="1" applyBorder="1" applyAlignment="1">
      <alignment horizontal="center" vertical="center"/>
    </xf>
    <xf numFmtId="0" fontId="0" fillId="17" borderId="17" xfId="0" applyFont="1" applyFill="1" applyBorder="1" applyAlignment="1">
      <alignment horizontal="center" vertical="center"/>
    </xf>
    <xf numFmtId="0" fontId="17" fillId="17" borderId="31" xfId="0" applyFont="1" applyFill="1" applyBorder="1" applyAlignment="1">
      <alignment horizontal="center" vertical="center"/>
    </xf>
    <xf numFmtId="0" fontId="17" fillId="17" borderId="32" xfId="0" applyFont="1" applyFill="1" applyBorder="1" applyAlignment="1">
      <alignment horizontal="center" vertical="center"/>
    </xf>
    <xf numFmtId="0" fontId="17" fillId="17" borderId="33" xfId="0" applyFont="1" applyFill="1" applyBorder="1" applyAlignment="1">
      <alignment horizontal="center" vertical="center"/>
    </xf>
    <xf numFmtId="0" fontId="0" fillId="17" borderId="13" xfId="0" applyFont="1" applyFill="1" applyBorder="1" applyAlignment="1">
      <alignment horizontal="center" vertical="center"/>
    </xf>
    <xf numFmtId="0" fontId="14" fillId="17" borderId="0" xfId="0" applyFont="1" applyFill="1" applyBorder="1" applyAlignment="1">
      <alignment vertical="center"/>
    </xf>
    <xf numFmtId="0" fontId="14" fillId="0" borderId="0" xfId="0" applyFont="1" applyFill="1" applyBorder="1" applyAlignment="1">
      <alignment vertical="center"/>
    </xf>
    <xf numFmtId="0" fontId="14" fillId="0" borderId="0" xfId="0" applyFont="1" applyFill="1" applyBorder="1" applyAlignment="1">
      <alignment horizontal="center" vertical="center"/>
    </xf>
    <xf numFmtId="0" fontId="0" fillId="17" borderId="0" xfId="0" applyFont="1" applyFill="1" applyAlignment="1">
      <alignment vertical="center"/>
    </xf>
    <xf numFmtId="0" fontId="9" fillId="17" borderId="7" xfId="0" applyFont="1" applyFill="1" applyBorder="1" applyAlignment="1">
      <alignment horizontal="center" vertical="center"/>
    </xf>
    <xf numFmtId="0" fontId="3" fillId="17" borderId="17" xfId="0" applyFont="1" applyFill="1" applyBorder="1" applyAlignment="1">
      <alignment horizontal="center" vertical="center"/>
    </xf>
    <xf numFmtId="0" fontId="0" fillId="17" borderId="7" xfId="0" applyFont="1" applyFill="1" applyBorder="1" applyAlignment="1">
      <alignment horizontal="center" vertical="center"/>
    </xf>
    <xf numFmtId="0" fontId="3" fillId="17" borderId="0" xfId="0" applyFont="1" applyFill="1" applyBorder="1" applyAlignment="1">
      <alignment vertical="center"/>
    </xf>
    <xf numFmtId="0" fontId="0" fillId="17" borderId="0" xfId="0" applyFont="1" applyFill="1" applyBorder="1" applyAlignment="1">
      <alignment vertical="center"/>
    </xf>
    <xf numFmtId="0" fontId="0" fillId="17" borderId="21" xfId="0" applyFont="1" applyFill="1" applyBorder="1" applyAlignment="1">
      <alignment horizontal="center" vertical="center"/>
    </xf>
    <xf numFmtId="0" fontId="15" fillId="8" borderId="2" xfId="0" applyFont="1" applyFill="1" applyBorder="1" applyAlignment="1">
      <alignment horizontal="center" vertical="center"/>
    </xf>
    <xf numFmtId="0" fontId="15" fillId="10" borderId="3" xfId="0" applyFont="1" applyFill="1" applyBorder="1" applyAlignment="1">
      <alignment horizontal="center" vertical="center"/>
    </xf>
    <xf numFmtId="0" fontId="15" fillId="8" borderId="3" xfId="0" applyFont="1" applyFill="1" applyBorder="1" applyAlignment="1">
      <alignment horizontal="center" vertical="center"/>
    </xf>
    <xf numFmtId="0" fontId="16" fillId="10" borderId="3" xfId="0" applyFont="1" applyFill="1" applyBorder="1" applyAlignment="1">
      <alignment horizontal="center" vertical="center"/>
    </xf>
    <xf numFmtId="0" fontId="14" fillId="0" borderId="5"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13" xfId="0" applyFont="1" applyFill="1" applyBorder="1" applyAlignment="1">
      <alignment horizontal="center" vertical="center"/>
    </xf>
    <xf numFmtId="0" fontId="16" fillId="10" borderId="6" xfId="0" applyFont="1" applyFill="1" applyBorder="1" applyAlignment="1">
      <alignment horizontal="center" vertical="center"/>
    </xf>
    <xf numFmtId="0" fontId="11" fillId="0" borderId="15" xfId="0" applyFont="1" applyBorder="1" applyAlignment="1">
      <alignment horizontal="center" vertical="center"/>
    </xf>
    <xf numFmtId="0" fontId="14" fillId="0" borderId="17" xfId="0" applyFont="1" applyFill="1" applyBorder="1" applyAlignment="1">
      <alignment horizontal="center" vertical="center"/>
    </xf>
    <xf numFmtId="0" fontId="14" fillId="8" borderId="30" xfId="0" applyFont="1" applyFill="1" applyBorder="1" applyAlignment="1">
      <alignment horizontal="center" vertical="center"/>
    </xf>
    <xf numFmtId="0" fontId="14" fillId="8" borderId="16" xfId="0" applyFont="1" applyFill="1" applyBorder="1" applyAlignment="1">
      <alignment horizontal="center" vertical="center"/>
    </xf>
    <xf numFmtId="0" fontId="14" fillId="0" borderId="21" xfId="0" applyFont="1" applyFill="1" applyBorder="1" applyAlignment="1">
      <alignment horizontal="center" vertical="center"/>
    </xf>
    <xf numFmtId="0" fontId="14" fillId="0" borderId="0" xfId="0" applyFont="1" applyFill="1" applyAlignment="1">
      <alignment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4" fillId="0" borderId="27" xfId="0" applyFont="1" applyFill="1" applyBorder="1" applyAlignment="1">
      <alignment vertical="center" wrapText="1"/>
    </xf>
    <xf numFmtId="0" fontId="14" fillId="0" borderId="28" xfId="0" applyFont="1" applyFill="1" applyBorder="1" applyAlignment="1">
      <alignment vertical="center"/>
    </xf>
    <xf numFmtId="0" fontId="14" fillId="0" borderId="22" xfId="0" applyFont="1" applyFill="1" applyBorder="1" applyAlignment="1">
      <alignment vertical="center"/>
    </xf>
    <xf numFmtId="0" fontId="14" fillId="0" borderId="29" xfId="0" applyFont="1" applyFill="1" applyBorder="1" applyAlignment="1">
      <alignment vertical="center"/>
    </xf>
    <xf numFmtId="0" fontId="14" fillId="0" borderId="30" xfId="0" applyFont="1" applyFill="1" applyBorder="1" applyAlignment="1">
      <alignment vertical="center"/>
    </xf>
    <xf numFmtId="0" fontId="14" fillId="0" borderId="42" xfId="0" applyFont="1" applyFill="1" applyBorder="1" applyAlignment="1">
      <alignment vertical="center"/>
    </xf>
    <xf numFmtId="0" fontId="14" fillId="0" borderId="15" xfId="0" applyFont="1" applyFill="1" applyBorder="1" applyAlignment="1">
      <alignment vertical="center"/>
    </xf>
    <xf numFmtId="0" fontId="14" fillId="0" borderId="16" xfId="0" applyFont="1" applyFill="1" applyBorder="1" applyAlignment="1">
      <alignment vertical="center"/>
    </xf>
    <xf numFmtId="0" fontId="7" fillId="18" borderId="4" xfId="0" applyFont="1" applyFill="1" applyBorder="1" applyAlignment="1">
      <alignment horizontal="center" vertical="center"/>
    </xf>
    <xf numFmtId="0" fontId="14" fillId="18" borderId="5" xfId="0" applyFont="1" applyFill="1" applyBorder="1" applyAlignment="1">
      <alignment horizontal="center" vertical="center"/>
    </xf>
    <xf numFmtId="0" fontId="14" fillId="18" borderId="5" xfId="0" applyFont="1" applyFill="1" applyBorder="1" applyAlignment="1">
      <alignment horizontal="center" vertical="center" wrapText="1"/>
    </xf>
    <xf numFmtId="0" fontId="14" fillId="18" borderId="4" xfId="0" applyFont="1" applyFill="1" applyBorder="1" applyAlignment="1">
      <alignment horizontal="center" vertical="center"/>
    </xf>
    <xf numFmtId="0" fontId="14" fillId="18" borderId="27" xfId="0" applyFont="1" applyFill="1" applyBorder="1" applyAlignment="1">
      <alignment horizontal="center" vertical="center" wrapText="1"/>
    </xf>
    <xf numFmtId="0" fontId="14" fillId="18" borderId="28" xfId="0" applyFont="1" applyFill="1" applyBorder="1" applyAlignment="1">
      <alignment horizontal="center" vertical="center" wrapText="1"/>
    </xf>
    <xf numFmtId="0" fontId="14" fillId="18" borderId="22" xfId="0" applyFont="1" applyFill="1" applyBorder="1" applyAlignment="1">
      <alignment horizontal="center" vertical="center" wrapText="1"/>
    </xf>
    <xf numFmtId="0" fontId="14" fillId="18" borderId="29" xfId="0" applyFont="1" applyFill="1" applyBorder="1" applyAlignment="1">
      <alignment horizontal="center" vertical="center" wrapText="1"/>
    </xf>
    <xf numFmtId="0" fontId="14" fillId="18" borderId="0" xfId="0" applyFont="1" applyFill="1" applyAlignment="1">
      <alignment horizontal="center" vertical="center" wrapText="1"/>
    </xf>
    <xf numFmtId="0" fontId="14" fillId="18" borderId="30" xfId="0" applyFont="1" applyFill="1" applyBorder="1" applyAlignment="1">
      <alignment horizontal="center" vertical="center" wrapText="1"/>
    </xf>
    <xf numFmtId="0" fontId="14" fillId="18" borderId="42" xfId="0" applyFont="1" applyFill="1" applyBorder="1" applyAlignment="1">
      <alignment horizontal="center" vertical="center" wrapText="1"/>
    </xf>
    <xf numFmtId="0" fontId="14" fillId="18" borderId="15" xfId="0" applyFont="1" applyFill="1" applyBorder="1" applyAlignment="1">
      <alignment horizontal="center" vertical="center" wrapText="1"/>
    </xf>
    <xf numFmtId="0" fontId="14" fillId="18" borderId="16" xfId="0" applyFont="1" applyFill="1" applyBorder="1" applyAlignment="1">
      <alignment horizontal="center" vertical="center" wrapText="1"/>
    </xf>
    <xf numFmtId="0" fontId="14" fillId="12" borderId="5" xfId="0" applyFont="1" applyFill="1" applyBorder="1" applyAlignment="1">
      <alignment horizontal="center" vertical="center" wrapText="1"/>
    </xf>
    <xf numFmtId="0" fontId="14" fillId="0" borderId="18" xfId="0" applyFont="1" applyFill="1" applyBorder="1" applyAlignment="1">
      <alignment horizontal="center" vertical="center"/>
    </xf>
    <xf numFmtId="0" fontId="14" fillId="0" borderId="37" xfId="0" applyFont="1" applyFill="1" applyBorder="1" applyAlignment="1">
      <alignment vertical="center" wrapText="1"/>
    </xf>
    <xf numFmtId="0" fontId="14" fillId="0" borderId="38" xfId="0" applyFont="1" applyFill="1" applyBorder="1" applyAlignment="1">
      <alignment vertical="center"/>
    </xf>
    <xf numFmtId="0" fontId="14" fillId="0" borderId="36" xfId="0" applyFont="1" applyFill="1" applyBorder="1" applyAlignment="1">
      <alignment vertical="center"/>
    </xf>
    <xf numFmtId="0" fontId="7" fillId="18" borderId="5" xfId="0" applyFont="1" applyFill="1" applyBorder="1" applyAlignment="1">
      <alignment horizontal="center" vertical="center"/>
    </xf>
    <xf numFmtId="0" fontId="15" fillId="2" borderId="6" xfId="0" applyFont="1" applyFill="1" applyBorder="1" applyAlignment="1">
      <alignment horizontal="center" vertical="center"/>
    </xf>
    <xf numFmtId="0" fontId="14" fillId="0" borderId="50" xfId="0" applyFont="1" applyFill="1" applyBorder="1" applyAlignment="1">
      <alignment horizontal="center" vertical="center"/>
    </xf>
    <xf numFmtId="0" fontId="14" fillId="0" borderId="1" xfId="0" applyFont="1" applyFill="1" applyBorder="1" applyAlignment="1">
      <alignment horizontal="center" vertical="center"/>
    </xf>
    <xf numFmtId="0" fontId="14" fillId="18" borderId="7" xfId="0" applyFont="1" applyFill="1" applyBorder="1" applyAlignment="1">
      <alignment horizontal="center" vertical="center"/>
    </xf>
    <xf numFmtId="0" fontId="14" fillId="0" borderId="31" xfId="0" applyFont="1" applyFill="1" applyBorder="1" applyAlignment="1">
      <alignment horizontal="center" vertical="center"/>
    </xf>
    <xf numFmtId="0" fontId="14" fillId="0" borderId="32" xfId="0" applyFont="1" applyFill="1" applyBorder="1" applyAlignment="1">
      <alignment horizontal="center" vertical="center"/>
    </xf>
    <xf numFmtId="0" fontId="14" fillId="0" borderId="51" xfId="0" applyFont="1" applyFill="1" applyBorder="1" applyAlignment="1">
      <alignment horizontal="center" vertical="center"/>
    </xf>
    <xf numFmtId="0" fontId="14" fillId="0" borderId="48" xfId="0" applyFont="1" applyFill="1" applyBorder="1" applyAlignment="1">
      <alignment horizontal="center" vertical="center"/>
    </xf>
    <xf numFmtId="0" fontId="14" fillId="0" borderId="52" xfId="0" applyFont="1" applyFill="1" applyBorder="1" applyAlignment="1">
      <alignment horizontal="center" vertical="center"/>
    </xf>
    <xf numFmtId="0" fontId="3" fillId="0" borderId="0" xfId="0" applyFont="1" applyFill="1" applyAlignment="1">
      <alignment vertical="center"/>
    </xf>
    <xf numFmtId="0" fontId="3" fillId="8" borderId="0" xfId="0" applyFont="1" applyFill="1" applyAlignment="1">
      <alignment vertical="center"/>
    </xf>
    <xf numFmtId="0" fontId="9" fillId="8" borderId="0" xfId="0" applyFont="1" applyFill="1" applyAlignment="1">
      <alignment vertical="center"/>
    </xf>
    <xf numFmtId="0" fontId="0" fillId="8" borderId="0" xfId="0" applyFont="1" applyFill="1" applyAlignment="1">
      <alignment vertical="center"/>
    </xf>
    <xf numFmtId="0" fontId="3" fillId="16" borderId="0" xfId="0" applyFont="1" applyFill="1" applyAlignment="1">
      <alignment vertical="center"/>
    </xf>
    <xf numFmtId="0" fontId="9" fillId="16" borderId="0" xfId="0" applyFont="1" applyFill="1" applyAlignment="1">
      <alignment vertical="center"/>
    </xf>
    <xf numFmtId="0" fontId="0" fillId="16" borderId="0" xfId="0" applyFont="1" applyFill="1" applyAlignment="1">
      <alignment vertical="center"/>
    </xf>
    <xf numFmtId="0" fontId="26" fillId="10" borderId="5" xfId="0" applyFont="1" applyFill="1" applyBorder="1" applyAlignment="1">
      <alignment horizontal="center" vertical="center"/>
    </xf>
    <xf numFmtId="0" fontId="20" fillId="2" borderId="5" xfId="0" applyFont="1" applyFill="1" applyBorder="1" applyAlignment="1">
      <alignment horizontal="center" vertical="center"/>
    </xf>
    <xf numFmtId="0" fontId="8" fillId="10" borderId="19" xfId="0" applyFont="1" applyFill="1" applyBorder="1" applyAlignment="1">
      <alignment horizontal="left" vertical="center"/>
    </xf>
    <xf numFmtId="0" fontId="8" fillId="10" borderId="20" xfId="0" applyFont="1" applyFill="1" applyBorder="1" applyAlignment="1">
      <alignment horizontal="center" vertical="center"/>
    </xf>
    <xf numFmtId="0" fontId="8" fillId="10" borderId="20" xfId="0" applyFont="1" applyFill="1" applyBorder="1" applyAlignment="1">
      <alignment horizontal="left" vertical="center"/>
    </xf>
    <xf numFmtId="0" fontId="27" fillId="3" borderId="19" xfId="0" applyFont="1" applyFill="1" applyBorder="1" applyAlignment="1">
      <alignment horizontal="left" vertical="center"/>
    </xf>
    <xf numFmtId="0" fontId="27" fillId="3" borderId="20" xfId="0" applyFont="1" applyFill="1" applyBorder="1" applyAlignment="1">
      <alignment horizontal="center" vertical="center"/>
    </xf>
    <xf numFmtId="0" fontId="27" fillId="3" borderId="20" xfId="0" applyFont="1" applyFill="1" applyBorder="1" applyAlignment="1">
      <alignment horizontal="left" vertical="center"/>
    </xf>
    <xf numFmtId="0" fontId="9" fillId="0" borderId="37" xfId="0" applyFont="1" applyFill="1" applyBorder="1" applyAlignment="1">
      <alignment horizontal="center" vertical="center"/>
    </xf>
    <xf numFmtId="0" fontId="9" fillId="0" borderId="38" xfId="0" applyFont="1" applyFill="1" applyBorder="1" applyAlignment="1">
      <alignment horizontal="center" vertical="center"/>
    </xf>
    <xf numFmtId="0" fontId="0" fillId="0" borderId="9" xfId="0" applyFont="1" applyFill="1" applyBorder="1" applyAlignment="1">
      <alignment horizontal="center" vertical="center"/>
    </xf>
    <xf numFmtId="0" fontId="27" fillId="8" borderId="19" xfId="0" applyFont="1" applyFill="1" applyBorder="1" applyAlignment="1">
      <alignment horizontal="left" vertical="center"/>
    </xf>
    <xf numFmtId="0" fontId="27" fillId="8" borderId="20" xfId="0" applyFont="1" applyFill="1" applyBorder="1" applyAlignment="1">
      <alignment horizontal="center" vertical="center"/>
    </xf>
    <xf numFmtId="0" fontId="27" fillId="8" borderId="20" xfId="0" applyFont="1" applyFill="1" applyBorder="1" applyAlignment="1">
      <alignment horizontal="left" vertical="center"/>
    </xf>
    <xf numFmtId="0" fontId="17" fillId="8" borderId="5" xfId="0" applyFont="1" applyFill="1" applyBorder="1" applyAlignment="1">
      <alignment horizontal="center" vertical="center"/>
    </xf>
    <xf numFmtId="0" fontId="9" fillId="8" borderId="19" xfId="0" applyFont="1" applyFill="1" applyBorder="1" applyAlignment="1">
      <alignment horizontal="center" vertical="center"/>
    </xf>
    <xf numFmtId="0" fontId="9" fillId="8" borderId="17" xfId="0" applyFont="1" applyFill="1" applyBorder="1" applyAlignment="1">
      <alignment horizontal="center" vertical="center"/>
    </xf>
    <xf numFmtId="0" fontId="9" fillId="8" borderId="5" xfId="0" applyFont="1" applyFill="1" applyBorder="1" applyAlignment="1">
      <alignment horizontal="center" vertical="center"/>
    </xf>
    <xf numFmtId="0" fontId="0" fillId="8" borderId="5" xfId="0" applyFont="1" applyFill="1" applyBorder="1" applyAlignment="1">
      <alignment horizontal="center" vertical="center" wrapText="1"/>
    </xf>
    <xf numFmtId="0" fontId="0" fillId="8" borderId="5" xfId="0" applyFont="1" applyFill="1" applyBorder="1" applyAlignment="1">
      <alignment horizontal="center" vertical="center"/>
    </xf>
    <xf numFmtId="0" fontId="17" fillId="8" borderId="38" xfId="0" applyFont="1" applyFill="1" applyBorder="1" applyAlignment="1">
      <alignment horizontal="center" vertical="center"/>
    </xf>
    <xf numFmtId="0" fontId="17" fillId="8" borderId="0" xfId="0" applyFont="1" applyFill="1" applyAlignment="1">
      <alignment horizontal="center" vertical="center"/>
    </xf>
    <xf numFmtId="0" fontId="17" fillId="8" borderId="30" xfId="0" applyFont="1" applyFill="1" applyBorder="1" applyAlignment="1">
      <alignment horizontal="center" vertical="center"/>
    </xf>
    <xf numFmtId="0" fontId="0" fillId="8" borderId="9" xfId="0" applyFont="1" applyFill="1" applyBorder="1" applyAlignment="1">
      <alignment horizontal="center" vertical="center"/>
    </xf>
    <xf numFmtId="0" fontId="27" fillId="16" borderId="19" xfId="0" applyFont="1" applyFill="1" applyBorder="1" applyAlignment="1">
      <alignment horizontal="left" vertical="center"/>
    </xf>
    <xf numFmtId="0" fontId="27" fillId="16" borderId="20" xfId="0" applyFont="1" applyFill="1" applyBorder="1" applyAlignment="1">
      <alignment horizontal="center" vertical="center"/>
    </xf>
    <xf numFmtId="0" fontId="27" fillId="16" borderId="20" xfId="0" applyFont="1" applyFill="1" applyBorder="1" applyAlignment="1">
      <alignment horizontal="left" vertical="center"/>
    </xf>
    <xf numFmtId="0" fontId="9" fillId="16" borderId="19" xfId="0" applyFont="1" applyFill="1" applyBorder="1" applyAlignment="1">
      <alignment horizontal="center" vertical="center"/>
    </xf>
    <xf numFmtId="0" fontId="9" fillId="16" borderId="17" xfId="0" applyFont="1" applyFill="1" applyBorder="1" applyAlignment="1">
      <alignment horizontal="center" vertical="center"/>
    </xf>
    <xf numFmtId="0" fontId="9" fillId="16" borderId="37" xfId="0" applyFont="1" applyFill="1" applyBorder="1" applyAlignment="1">
      <alignment horizontal="center" vertical="center"/>
    </xf>
    <xf numFmtId="0" fontId="9" fillId="16" borderId="28" xfId="0" applyFont="1" applyFill="1" applyBorder="1" applyAlignment="1">
      <alignment horizontal="center" vertical="center"/>
    </xf>
    <xf numFmtId="0" fontId="9" fillId="16" borderId="22" xfId="0" applyFont="1" applyFill="1" applyBorder="1" applyAlignment="1">
      <alignment horizontal="center" vertical="center"/>
    </xf>
    <xf numFmtId="0" fontId="9" fillId="16" borderId="38" xfId="0" applyFont="1" applyFill="1" applyBorder="1" applyAlignment="1">
      <alignment horizontal="center" vertical="center"/>
    </xf>
    <xf numFmtId="0" fontId="9" fillId="16" borderId="0" xfId="0" applyFont="1" applyFill="1" applyAlignment="1">
      <alignment horizontal="center" vertical="center"/>
    </xf>
    <xf numFmtId="0" fontId="9" fillId="16" borderId="30" xfId="0" applyFont="1" applyFill="1" applyBorder="1" applyAlignment="1">
      <alignment horizontal="center" vertical="center"/>
    </xf>
    <xf numFmtId="0" fontId="0" fillId="16" borderId="9" xfId="0" applyFont="1" applyFill="1" applyBorder="1" applyAlignment="1">
      <alignment horizontal="center" vertical="center"/>
    </xf>
    <xf numFmtId="0" fontId="9" fillId="8" borderId="37" xfId="0" applyFont="1" applyFill="1" applyBorder="1" applyAlignment="1">
      <alignment horizontal="center" vertical="center"/>
    </xf>
    <xf numFmtId="0" fontId="9" fillId="8" borderId="28" xfId="0" applyFont="1" applyFill="1" applyBorder="1" applyAlignment="1">
      <alignment horizontal="center" vertical="center"/>
    </xf>
    <xf numFmtId="0" fontId="9" fillId="8" borderId="22" xfId="0" applyFont="1" applyFill="1" applyBorder="1" applyAlignment="1">
      <alignment horizontal="center" vertical="center"/>
    </xf>
    <xf numFmtId="0" fontId="9" fillId="8" borderId="38" xfId="0" applyFont="1" applyFill="1" applyBorder="1" applyAlignment="1">
      <alignment horizontal="center" vertical="center"/>
    </xf>
    <xf numFmtId="0" fontId="9" fillId="8" borderId="0" xfId="0" applyFont="1" applyFill="1" applyAlignment="1">
      <alignment horizontal="center" vertical="center"/>
    </xf>
    <xf numFmtId="0" fontId="9" fillId="8" borderId="30" xfId="0" applyFont="1" applyFill="1" applyBorder="1" applyAlignment="1">
      <alignment horizontal="center" vertical="center"/>
    </xf>
    <xf numFmtId="0" fontId="22" fillId="2" borderId="5" xfId="0" applyFont="1" applyFill="1" applyBorder="1" applyAlignment="1">
      <alignment horizontal="center" vertical="center"/>
    </xf>
    <xf numFmtId="0" fontId="3" fillId="0" borderId="19" xfId="0" applyFont="1" applyFill="1" applyBorder="1" applyAlignment="1">
      <alignment vertical="center"/>
    </xf>
    <xf numFmtId="0" fontId="8" fillId="10" borderId="17" xfId="0" applyFont="1" applyFill="1" applyBorder="1" applyAlignment="1">
      <alignment horizontal="left" vertical="center"/>
    </xf>
    <xf numFmtId="0" fontId="27" fillId="3" borderId="17" xfId="0" applyFont="1" applyFill="1" applyBorder="1" applyAlignment="1">
      <alignment horizontal="left" vertical="center"/>
    </xf>
    <xf numFmtId="0" fontId="3" fillId="0" borderId="12" xfId="0" applyFont="1" applyFill="1" applyBorder="1" applyAlignment="1">
      <alignment horizontal="center" vertical="center"/>
    </xf>
    <xf numFmtId="0" fontId="27" fillId="8" borderId="17" xfId="0" applyFont="1" applyFill="1" applyBorder="1" applyAlignment="1">
      <alignment horizontal="left" vertical="center"/>
    </xf>
    <xf numFmtId="0" fontId="3" fillId="8" borderId="5" xfId="0" applyFont="1" applyFill="1" applyBorder="1" applyAlignment="1">
      <alignment horizontal="center" vertical="center"/>
    </xf>
    <xf numFmtId="0" fontId="3" fillId="0" borderId="9" xfId="0" applyFont="1" applyFill="1" applyBorder="1" applyAlignment="1">
      <alignment horizontal="center" vertical="center"/>
    </xf>
    <xf numFmtId="0" fontId="27" fillId="16" borderId="17" xfId="0" applyFont="1" applyFill="1" applyBorder="1" applyAlignment="1">
      <alignment horizontal="left" vertical="center"/>
    </xf>
    <xf numFmtId="0" fontId="3" fillId="16" borderId="19" xfId="0" applyFont="1" applyFill="1" applyBorder="1" applyAlignment="1">
      <alignment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6" xfId="0" applyFont="1" applyFill="1" applyBorder="1" applyAlignment="1">
      <alignment horizontal="center" vertical="center"/>
    </xf>
    <xf numFmtId="0" fontId="11" fillId="0" borderId="4" xfId="0" applyFont="1" applyFill="1" applyBorder="1" applyAlignment="1">
      <alignment horizontal="center" vertical="center"/>
    </xf>
    <xf numFmtId="0" fontId="11" fillId="19" borderId="5" xfId="0" applyFont="1" applyFill="1" applyBorder="1" applyAlignment="1">
      <alignment horizontal="center" vertical="center"/>
    </xf>
    <xf numFmtId="0" fontId="11" fillId="8" borderId="5" xfId="0" applyFont="1" applyFill="1" applyBorder="1" applyAlignment="1">
      <alignment horizontal="center" vertical="center"/>
    </xf>
    <xf numFmtId="0" fontId="11" fillId="8" borderId="7" xfId="0" applyFont="1" applyFill="1" applyBorder="1" applyAlignment="1">
      <alignment horizontal="center" vertical="center"/>
    </xf>
    <xf numFmtId="0" fontId="11" fillId="0" borderId="18" xfId="0" applyFont="1" applyFill="1" applyBorder="1" applyAlignment="1">
      <alignment horizontal="center" vertical="center"/>
    </xf>
    <xf numFmtId="0" fontId="11" fillId="19" borderId="13"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21" xfId="0" applyFont="1" applyFill="1" applyBorder="1" applyAlignment="1">
      <alignment horizontal="center" vertical="center"/>
    </xf>
    <xf numFmtId="0" fontId="11" fillId="0" borderId="0" xfId="0" applyFont="1" applyFill="1" applyBorder="1" applyAlignment="1">
      <alignment vertical="center"/>
    </xf>
    <xf numFmtId="0" fontId="11" fillId="0" borderId="29" xfId="0" applyFont="1" applyFill="1" applyBorder="1" applyAlignment="1">
      <alignment horizontal="center" vertical="center"/>
    </xf>
    <xf numFmtId="0" fontId="28" fillId="0" borderId="0" xfId="0" applyFont="1" applyFill="1" applyAlignment="1">
      <alignment vertical="center"/>
    </xf>
    <xf numFmtId="0" fontId="28" fillId="0" borderId="0" xfId="0" applyFont="1" applyFill="1" applyAlignment="1">
      <alignment horizontal="center" vertical="center"/>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xf>
    <xf numFmtId="0" fontId="28" fillId="0" borderId="5" xfId="0" applyFont="1" applyFill="1" applyBorder="1" applyAlignment="1">
      <alignment vertical="center" wrapText="1"/>
    </xf>
    <xf numFmtId="0" fontId="28" fillId="0" borderId="7" xfId="0" applyFont="1" applyFill="1" applyBorder="1" applyAlignment="1">
      <alignment vertical="center"/>
    </xf>
    <xf numFmtId="0" fontId="28" fillId="0" borderId="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5" xfId="0" applyFont="1" applyFill="1" applyBorder="1" applyAlignment="1">
      <alignment vertical="center"/>
    </xf>
    <xf numFmtId="0" fontId="28" fillId="0" borderId="53"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8" fillId="0" borderId="13" xfId="0" applyFont="1" applyFill="1" applyBorder="1" applyAlignment="1">
      <alignment horizontal="center" vertical="center"/>
    </xf>
    <xf numFmtId="0" fontId="28" fillId="0" borderId="13" xfId="0" applyFont="1" applyFill="1" applyBorder="1" applyAlignment="1">
      <alignment vertical="center" wrapText="1"/>
    </xf>
    <xf numFmtId="0" fontId="28" fillId="0" borderId="21" xfId="0" applyFont="1" applyFill="1" applyBorder="1" applyAlignment="1">
      <alignment vertical="center"/>
    </xf>
    <xf numFmtId="0" fontId="19" fillId="20" borderId="2" xfId="0" applyFont="1" applyFill="1" applyBorder="1" applyAlignment="1">
      <alignment horizontal="center" vertical="center"/>
    </xf>
    <xf numFmtId="0" fontId="19" fillId="20" borderId="3" xfId="0" applyFont="1" applyFill="1" applyBorder="1" applyAlignment="1">
      <alignment horizontal="center" vertical="center"/>
    </xf>
    <xf numFmtId="0" fontId="19" fillId="20" borderId="6" xfId="0" applyFont="1" applyFill="1" applyBorder="1" applyAlignment="1">
      <alignment horizontal="center" vertical="center"/>
    </xf>
    <xf numFmtId="0" fontId="29" fillId="0" borderId="4" xfId="0" applyFont="1" applyFill="1" applyBorder="1" applyAlignment="1">
      <alignment vertical="center"/>
    </xf>
    <xf numFmtId="0" fontId="29" fillId="0" borderId="5" xfId="0" applyFont="1" applyFill="1" applyBorder="1" applyAlignment="1">
      <alignment vertical="center"/>
    </xf>
    <xf numFmtId="0" fontId="30" fillId="0" borderId="5" xfId="6" applyFont="1" applyBorder="1" applyAlignment="1">
      <alignment horizontal="left" vertical="center"/>
    </xf>
    <xf numFmtId="0" fontId="7" fillId="0" borderId="4" xfId="0" applyFont="1" applyFill="1" applyBorder="1" applyAlignment="1">
      <alignment vertical="center"/>
    </xf>
    <xf numFmtId="0" fontId="7" fillId="0" borderId="5" xfId="0" applyFont="1" applyFill="1" applyBorder="1" applyAlignment="1">
      <alignment vertical="center"/>
    </xf>
    <xf numFmtId="0" fontId="31" fillId="0" borderId="5" xfId="6" applyFont="1" applyBorder="1" applyAlignment="1">
      <alignment horizontal="center" vertical="center"/>
    </xf>
    <xf numFmtId="0" fontId="32" fillId="0" borderId="5" xfId="6" applyFont="1" applyBorder="1" applyAlignment="1">
      <alignment horizontal="center" vertical="center"/>
    </xf>
    <xf numFmtId="0" fontId="7" fillId="0" borderId="4" xfId="0" applyFont="1" applyFill="1" applyBorder="1" applyAlignment="1">
      <alignment horizontal="left" vertical="center"/>
    </xf>
    <xf numFmtId="0" fontId="7" fillId="0" borderId="5" xfId="0" applyFont="1" applyFill="1" applyBorder="1" applyAlignment="1">
      <alignment horizontal="left" vertical="center"/>
    </xf>
    <xf numFmtId="0" fontId="7" fillId="0" borderId="46" xfId="0" applyFont="1" applyFill="1" applyBorder="1" applyAlignment="1">
      <alignment horizontal="center" vertical="center"/>
    </xf>
    <xf numFmtId="0" fontId="29" fillId="0" borderId="4" xfId="0" applyFont="1" applyFill="1" applyBorder="1" applyAlignment="1">
      <alignment horizontal="left" vertical="center"/>
    </xf>
    <xf numFmtId="0" fontId="29" fillId="0" borderId="5" xfId="0" applyFont="1" applyFill="1" applyBorder="1" applyAlignment="1">
      <alignment horizontal="left" vertical="center"/>
    </xf>
    <xf numFmtId="0" fontId="29" fillId="0" borderId="18" xfId="0" applyFont="1" applyFill="1" applyBorder="1" applyAlignment="1">
      <alignment horizontal="left" vertical="center"/>
    </xf>
    <xf numFmtId="0" fontId="29" fillId="0" borderId="13" xfId="0" applyFont="1" applyFill="1" applyBorder="1" applyAlignment="1">
      <alignment horizontal="left" vertical="center"/>
    </xf>
    <xf numFmtId="0" fontId="7" fillId="0" borderId="21" xfId="0" applyFont="1" applyFill="1" applyBorder="1" applyAlignment="1">
      <alignment horizontal="center" vertical="center"/>
    </xf>
    <xf numFmtId="0" fontId="0" fillId="0" borderId="0" xfId="0" applyFont="1" applyFill="1" applyAlignment="1">
      <alignment vertical="center" wrapText="1"/>
    </xf>
    <xf numFmtId="0" fontId="8" fillId="10" borderId="2" xfId="0" applyFont="1" applyFill="1" applyBorder="1" applyAlignment="1">
      <alignment horizontal="center" vertical="center"/>
    </xf>
    <xf numFmtId="0" fontId="8" fillId="10" borderId="3" xfId="0" applyFont="1" applyFill="1" applyBorder="1" applyAlignment="1">
      <alignment horizontal="center" vertical="center"/>
    </xf>
    <xf numFmtId="0" fontId="8" fillId="10" borderId="6" xfId="0" applyFont="1" applyFill="1" applyBorder="1" applyAlignment="1">
      <alignment horizontal="center" vertical="center" wrapText="1"/>
    </xf>
    <xf numFmtId="0" fontId="33" fillId="3" borderId="4" xfId="0" applyFont="1" applyFill="1" applyBorder="1" applyAlignment="1">
      <alignment horizontal="center" vertical="center"/>
    </xf>
    <xf numFmtId="0" fontId="33" fillId="3" borderId="5" xfId="0" applyFont="1" applyFill="1" applyBorder="1" applyAlignment="1">
      <alignment horizontal="center" vertical="center"/>
    </xf>
    <xf numFmtId="0" fontId="33" fillId="3" borderId="7" xfId="0" applyFont="1" applyFill="1" applyBorder="1" applyAlignment="1">
      <alignment horizontal="center" vertical="center" wrapText="1"/>
    </xf>
    <xf numFmtId="0" fontId="9" fillId="0" borderId="4" xfId="0" applyFont="1" applyFill="1" applyBorder="1" applyAlignment="1">
      <alignment horizontal="left" vertical="top"/>
    </xf>
    <xf numFmtId="0" fontId="34" fillId="0" borderId="7" xfId="0" applyFont="1" applyFill="1" applyBorder="1" applyAlignment="1">
      <alignment horizontal="center" vertical="center" wrapText="1"/>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37" xfId="0" applyFont="1" applyFill="1" applyBorder="1" applyAlignment="1">
      <alignment vertical="center" wrapText="1"/>
    </xf>
    <xf numFmtId="0" fontId="34" fillId="0" borderId="22" xfId="0" applyFont="1" applyFill="1" applyBorder="1" applyAlignment="1">
      <alignment vertical="center"/>
    </xf>
    <xf numFmtId="0" fontId="34" fillId="0" borderId="38" xfId="0" applyFont="1" applyFill="1" applyBorder="1" applyAlignment="1">
      <alignment vertical="center"/>
    </xf>
    <xf numFmtId="0" fontId="34" fillId="0" borderId="30" xfId="0" applyFont="1" applyFill="1" applyBorder="1" applyAlignment="1">
      <alignment vertical="center"/>
    </xf>
    <xf numFmtId="0" fontId="34" fillId="0" borderId="36" xfId="0" applyFont="1" applyFill="1" applyBorder="1" applyAlignment="1">
      <alignment vertical="center"/>
    </xf>
    <xf numFmtId="0" fontId="34" fillId="0" borderId="16" xfId="0" applyFont="1" applyFill="1" applyBorder="1" applyAlignment="1">
      <alignment vertical="center"/>
    </xf>
    <xf numFmtId="0" fontId="9" fillId="0" borderId="18" xfId="0" applyFont="1" applyFill="1" applyBorder="1" applyAlignment="1">
      <alignment horizontal="left" vertical="top"/>
    </xf>
    <xf numFmtId="0" fontId="34" fillId="0" borderId="21" xfId="0" applyFont="1" applyFill="1" applyBorder="1" applyAlignment="1">
      <alignment horizontal="center" vertical="center" wrapText="1"/>
    </xf>
    <xf numFmtId="0" fontId="7" fillId="8" borderId="0" xfId="0" applyFont="1" applyFill="1" applyBorder="1" applyAlignment="1">
      <alignment vertical="center"/>
    </xf>
    <xf numFmtId="0" fontId="7" fillId="8" borderId="0" xfId="0" applyFont="1" applyFill="1" applyBorder="1" applyAlignment="1">
      <alignment horizontal="center" vertical="center"/>
    </xf>
    <xf numFmtId="0" fontId="35" fillId="8" borderId="0" xfId="0" applyFont="1" applyFill="1" applyBorder="1" applyAlignment="1">
      <alignment horizontal="center" vertical="center"/>
    </xf>
    <xf numFmtId="0" fontId="36" fillId="21" borderId="54" xfId="49" applyFont="1" applyFill="1" applyBorder="1" applyAlignment="1">
      <alignment horizontal="center" vertical="center" wrapText="1"/>
    </xf>
    <xf numFmtId="0" fontId="36" fillId="21" borderId="55" xfId="49" applyFont="1" applyFill="1" applyBorder="1" applyAlignment="1">
      <alignment horizontal="center" vertical="center" wrapText="1"/>
    </xf>
    <xf numFmtId="0" fontId="36" fillId="21" borderId="56" xfId="49" applyFont="1" applyFill="1" applyBorder="1" applyAlignment="1">
      <alignment horizontal="center" vertical="center" wrapText="1"/>
    </xf>
    <xf numFmtId="0" fontId="36" fillId="21" borderId="4" xfId="49" applyFont="1" applyFill="1" applyBorder="1" applyAlignment="1">
      <alignment horizontal="center" vertical="center" wrapText="1"/>
    </xf>
    <xf numFmtId="0" fontId="36" fillId="21" borderId="5" xfId="49" applyFont="1" applyFill="1" applyBorder="1" applyAlignment="1">
      <alignment horizontal="center" vertical="center" wrapText="1"/>
    </xf>
    <xf numFmtId="0" fontId="37" fillId="8" borderId="7" xfId="0" applyFont="1" applyFill="1" applyBorder="1" applyAlignment="1">
      <alignment horizontal="center" vertical="center"/>
    </xf>
    <xf numFmtId="0" fontId="36" fillId="21" borderId="27" xfId="49" applyFont="1" applyFill="1" applyBorder="1" applyAlignment="1">
      <alignment horizontal="center" vertical="center" wrapText="1"/>
    </xf>
    <xf numFmtId="0" fontId="36" fillId="21" borderId="22" xfId="49" applyFont="1" applyFill="1" applyBorder="1" applyAlignment="1">
      <alignment horizontal="center" vertical="center" wrapText="1"/>
    </xf>
    <xf numFmtId="0" fontId="7" fillId="8" borderId="57" xfId="0" applyFont="1" applyFill="1" applyBorder="1" applyAlignment="1">
      <alignment horizontal="center" vertical="center"/>
    </xf>
    <xf numFmtId="0" fontId="36" fillId="21" borderId="18" xfId="49" applyFont="1" applyFill="1" applyBorder="1" applyAlignment="1">
      <alignment horizontal="center" vertical="center" wrapText="1"/>
    </xf>
    <xf numFmtId="0" fontId="36" fillId="21" borderId="13" xfId="49" applyFont="1" applyFill="1" applyBorder="1" applyAlignment="1">
      <alignment horizontal="center" vertical="center" wrapText="1"/>
    </xf>
    <xf numFmtId="0" fontId="37" fillId="8" borderId="21" xfId="0" applyFont="1" applyFill="1" applyBorder="1" applyAlignment="1">
      <alignment horizontal="center" vertical="center"/>
    </xf>
    <xf numFmtId="0" fontId="37" fillId="8" borderId="0" xfId="0" applyFont="1" applyFill="1" applyBorder="1" applyAlignment="1">
      <alignment horizontal="center" vertical="center"/>
    </xf>
    <xf numFmtId="0" fontId="36" fillId="21" borderId="2" xfId="49" applyFont="1" applyFill="1" applyBorder="1" applyAlignment="1">
      <alignment horizontal="center" vertical="center" wrapText="1"/>
    </xf>
    <xf numFmtId="0" fontId="36" fillId="21" borderId="3" xfId="49" applyFont="1" applyFill="1" applyBorder="1" applyAlignment="1">
      <alignment horizontal="center" vertical="center" wrapText="1"/>
    </xf>
    <xf numFmtId="0" fontId="36" fillId="21" borderId="6" xfId="49" applyFont="1" applyFill="1" applyBorder="1" applyAlignment="1">
      <alignment horizontal="center" vertical="center" wrapText="1"/>
    </xf>
    <xf numFmtId="0" fontId="36" fillId="21" borderId="45" xfId="49" applyFont="1" applyFill="1" applyBorder="1" applyAlignment="1">
      <alignment horizontal="center" vertical="center" wrapText="1"/>
    </xf>
    <xf numFmtId="0" fontId="36" fillId="21" borderId="17" xfId="49" applyFont="1" applyFill="1" applyBorder="1" applyAlignment="1">
      <alignment horizontal="center" vertical="center" wrapText="1"/>
    </xf>
    <xf numFmtId="0" fontId="36" fillId="21" borderId="19" xfId="49" applyFont="1" applyFill="1" applyBorder="1" applyAlignment="1">
      <alignment horizontal="center" vertical="center" wrapText="1"/>
    </xf>
    <xf numFmtId="0" fontId="36" fillId="21" borderId="7" xfId="49" applyFont="1" applyFill="1" applyBorder="1" applyAlignment="1">
      <alignment horizontal="center" vertical="center" wrapText="1"/>
    </xf>
    <xf numFmtId="176" fontId="38" fillId="8" borderId="27" xfId="49" applyNumberFormat="1" applyFont="1" applyFill="1" applyBorder="1" applyAlignment="1">
      <alignment horizontal="center" vertical="center" wrapText="1"/>
    </xf>
    <xf numFmtId="176" fontId="38" fillId="8" borderId="22" xfId="49" applyNumberFormat="1" applyFont="1" applyFill="1" applyBorder="1" applyAlignment="1">
      <alignment horizontal="center" vertical="center" wrapText="1"/>
    </xf>
    <xf numFmtId="0" fontId="38" fillId="8" borderId="5" xfId="49" applyNumberFormat="1" applyFont="1" applyFill="1" applyBorder="1" applyAlignment="1">
      <alignment horizontal="center" vertical="center"/>
    </xf>
    <xf numFmtId="0" fontId="37" fillId="8" borderId="5" xfId="49" applyNumberFormat="1" applyFont="1" applyFill="1" applyBorder="1" applyAlignment="1">
      <alignment horizontal="left" vertical="center"/>
    </xf>
    <xf numFmtId="0" fontId="37" fillId="8" borderId="9" xfId="49" applyNumberFormat="1" applyFont="1" applyFill="1" applyBorder="1" applyAlignment="1">
      <alignment horizontal="center" vertical="center"/>
    </xf>
    <xf numFmtId="0" fontId="37" fillId="8" borderId="57" xfId="49" applyNumberFormat="1" applyFont="1" applyFill="1" applyBorder="1" applyAlignment="1">
      <alignment horizontal="center" vertical="center"/>
    </xf>
    <xf numFmtId="176" fontId="38" fillId="8" borderId="29" xfId="49" applyNumberFormat="1" applyFont="1" applyFill="1" applyBorder="1" applyAlignment="1">
      <alignment horizontal="center" vertical="center" wrapText="1"/>
    </xf>
    <xf numFmtId="176" fontId="38" fillId="8" borderId="30" xfId="49" applyNumberFormat="1" applyFont="1" applyFill="1" applyBorder="1" applyAlignment="1">
      <alignment horizontal="center" vertical="center" wrapText="1"/>
    </xf>
    <xf numFmtId="0" fontId="38" fillId="8" borderId="9" xfId="49" applyNumberFormat="1" applyFont="1" applyFill="1" applyBorder="1" applyAlignment="1">
      <alignment horizontal="center" vertical="center"/>
    </xf>
    <xf numFmtId="0" fontId="37" fillId="8" borderId="9" xfId="49" applyNumberFormat="1" applyFont="1" applyFill="1" applyBorder="1" applyAlignment="1">
      <alignment horizontal="left" vertical="center"/>
    </xf>
    <xf numFmtId="0" fontId="37" fillId="8" borderId="11" xfId="49" applyNumberFormat="1" applyFont="1" applyFill="1" applyBorder="1" applyAlignment="1">
      <alignment horizontal="center" vertical="center"/>
    </xf>
    <xf numFmtId="0" fontId="37" fillId="8" borderId="58" xfId="49" applyNumberFormat="1" applyFont="1" applyFill="1" applyBorder="1" applyAlignment="1">
      <alignment horizontal="center" vertical="center"/>
    </xf>
    <xf numFmtId="176" fontId="38" fillId="8" borderId="31" xfId="49" applyNumberFormat="1" applyFont="1" applyFill="1" applyBorder="1" applyAlignment="1">
      <alignment horizontal="center" vertical="center" wrapText="1"/>
    </xf>
    <xf numFmtId="176" fontId="38" fillId="8" borderId="33" xfId="49" applyNumberFormat="1" applyFont="1" applyFill="1" applyBorder="1" applyAlignment="1">
      <alignment horizontal="center" vertical="center" wrapText="1"/>
    </xf>
    <xf numFmtId="0" fontId="38" fillId="8" borderId="13" xfId="49" applyNumberFormat="1" applyFont="1" applyFill="1" applyBorder="1" applyAlignment="1">
      <alignment horizontal="center" vertical="center"/>
    </xf>
    <xf numFmtId="0" fontId="37" fillId="8" borderId="13" xfId="49" applyNumberFormat="1" applyFont="1" applyFill="1" applyBorder="1" applyAlignment="1">
      <alignment horizontal="left" vertical="center"/>
    </xf>
    <xf numFmtId="0" fontId="37" fillId="8" borderId="59" xfId="49" applyNumberFormat="1" applyFont="1" applyFill="1" applyBorder="1" applyAlignment="1">
      <alignment horizontal="center" vertical="center"/>
    </xf>
    <xf numFmtId="0" fontId="37" fillId="8" borderId="60" xfId="49" applyNumberFormat="1" applyFont="1" applyFill="1" applyBorder="1" applyAlignment="1">
      <alignment horizontal="center" vertical="center"/>
    </xf>
    <xf numFmtId="0" fontId="38" fillId="8" borderId="0" xfId="49" applyNumberFormat="1" applyFont="1" applyFill="1" applyBorder="1" applyAlignment="1">
      <alignment horizontal="center" vertical="center"/>
    </xf>
    <xf numFmtId="14" fontId="38" fillId="8" borderId="0" xfId="49" applyNumberFormat="1" applyFont="1" applyFill="1" applyBorder="1" applyAlignment="1">
      <alignment horizontal="center" vertical="center"/>
    </xf>
    <xf numFmtId="0" fontId="37" fillId="8" borderId="0" xfId="49" applyNumberFormat="1" applyFont="1" applyFill="1" applyBorder="1" applyAlignment="1">
      <alignment vertical="center"/>
    </xf>
    <xf numFmtId="0" fontId="38" fillId="8" borderId="4" xfId="49" applyNumberFormat="1" applyFont="1" applyFill="1" applyBorder="1" applyAlignment="1">
      <alignment horizontal="center" vertical="center"/>
    </xf>
    <xf numFmtId="14" fontId="38" fillId="8" borderId="5" xfId="49" applyNumberFormat="1" applyFont="1" applyFill="1" applyBorder="1" applyAlignment="1">
      <alignment horizontal="center" vertical="center"/>
    </xf>
    <xf numFmtId="0" fontId="37" fillId="8" borderId="5" xfId="49" applyNumberFormat="1" applyFont="1" applyFill="1" applyBorder="1" applyAlignment="1">
      <alignment horizontal="center" vertical="center"/>
    </xf>
    <xf numFmtId="0" fontId="37" fillId="8" borderId="7" xfId="49" applyNumberFormat="1" applyFont="1" applyFill="1" applyBorder="1" applyAlignment="1">
      <alignment horizontal="center" vertical="center"/>
    </xf>
    <xf numFmtId="14" fontId="38" fillId="0" borderId="5" xfId="49" applyNumberFormat="1" applyFont="1" applyFill="1" applyBorder="1" applyAlignment="1">
      <alignment horizontal="center" vertical="center"/>
    </xf>
    <xf numFmtId="0" fontId="38" fillId="0" borderId="5" xfId="49" applyNumberFormat="1" applyFont="1" applyFill="1" applyBorder="1" applyAlignment="1">
      <alignment horizontal="center" vertical="center"/>
    </xf>
    <xf numFmtId="0" fontId="37" fillId="0" borderId="5" xfId="49" applyNumberFormat="1" applyFont="1" applyFill="1" applyBorder="1" applyAlignment="1">
      <alignment horizontal="left" vertical="center"/>
    </xf>
    <xf numFmtId="0" fontId="37" fillId="0" borderId="5" xfId="49" applyNumberFormat="1" applyFont="1" applyFill="1" applyBorder="1" applyAlignment="1">
      <alignment horizontal="center" vertical="center"/>
    </xf>
    <xf numFmtId="0" fontId="37" fillId="0" borderId="7" xfId="49" applyNumberFormat="1" applyFont="1" applyFill="1" applyBorder="1" applyAlignment="1">
      <alignment horizontal="center" vertical="center"/>
    </xf>
    <xf numFmtId="0" fontId="38" fillId="8" borderId="8" xfId="49" applyNumberFormat="1" applyFont="1" applyFill="1" applyBorder="1" applyAlignment="1">
      <alignment horizontal="center" vertical="center"/>
    </xf>
    <xf numFmtId="14" fontId="38" fillId="0" borderId="9" xfId="49" applyNumberFormat="1" applyFont="1" applyFill="1" applyBorder="1" applyAlignment="1">
      <alignment horizontal="center" vertical="center"/>
    </xf>
    <xf numFmtId="0" fontId="38" fillId="0" borderId="9" xfId="49" applyNumberFormat="1" applyFont="1" applyFill="1" applyBorder="1" applyAlignment="1">
      <alignment horizontal="center" vertical="center"/>
    </xf>
    <xf numFmtId="0" fontId="37" fillId="0" borderId="9" xfId="49" applyNumberFormat="1" applyFont="1" applyFill="1" applyBorder="1" applyAlignment="1">
      <alignment horizontal="center" vertical="center"/>
    </xf>
    <xf numFmtId="0" fontId="37" fillId="8" borderId="9" xfId="49" applyNumberFormat="1" applyFont="1" applyFill="1" applyBorder="1" applyAlignment="1">
      <alignment horizontal="left" vertical="center" wrapText="1"/>
    </xf>
    <xf numFmtId="0" fontId="38" fillId="8" borderId="18" xfId="49" applyNumberFormat="1" applyFont="1" applyFill="1" applyBorder="1" applyAlignment="1">
      <alignment horizontal="center" vertical="center"/>
    </xf>
    <xf numFmtId="14" fontId="38" fillId="0" borderId="13" xfId="49" applyNumberFormat="1" applyFont="1" applyFill="1" applyBorder="1" applyAlignment="1">
      <alignment horizontal="center" vertical="center"/>
    </xf>
    <xf numFmtId="0" fontId="38" fillId="0" borderId="13" xfId="49" applyNumberFormat="1" applyFont="1" applyFill="1" applyBorder="1" applyAlignment="1">
      <alignment horizontal="center" vertical="center"/>
    </xf>
    <xf numFmtId="0" fontId="37" fillId="8" borderId="13" xfId="0" applyFont="1" applyFill="1" applyBorder="1" applyAlignment="1">
      <alignment horizontal="left" vertical="center" wrapText="1"/>
    </xf>
    <xf numFmtId="0" fontId="37" fillId="8" borderId="13" xfId="0" applyFont="1" applyFill="1" applyBorder="1" applyAlignment="1">
      <alignment horizontal="center" vertical="center"/>
    </xf>
    <xf numFmtId="0" fontId="37" fillId="8" borderId="21" xfId="49" applyNumberFormat="1" applyFont="1" applyFill="1" applyBorder="1" applyAlignment="1">
      <alignment horizontal="center" vertical="center"/>
    </xf>
    <xf numFmtId="0" fontId="35" fillId="8" borderId="0" xfId="0" applyFont="1" applyFill="1" applyBorder="1" applyAlignment="1">
      <alignment vertical="center"/>
    </xf>
    <xf numFmtId="0" fontId="37" fillId="8" borderId="0" xfId="0" applyFont="1" applyFill="1" applyBorder="1" applyAlignment="1">
      <alignment vertical="center"/>
    </xf>
    <xf numFmtId="0" fontId="10" fillId="8" borderId="0"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6">
    <dxf>
      <fill>
        <patternFill patternType="solid">
          <bgColor rgb="FF92D050"/>
        </patternFill>
      </fill>
    </dxf>
    <dxf>
      <fill>
        <patternFill patternType="solid">
          <bgColor rgb="FFFF0000"/>
        </patternFill>
      </fill>
    </dxf>
    <dxf>
      <fill>
        <patternFill patternType="solid">
          <bgColor rgb="FF00B050"/>
        </patternFill>
      </fill>
    </dxf>
    <dxf>
      <fill>
        <patternFill patternType="solid">
          <bgColor theme="0" tint="-0.35"/>
        </patternFill>
      </fill>
    </dxf>
    <dxf>
      <fill>
        <patternFill patternType="solid">
          <bgColor rgb="FF00B0F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checked="Checked"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checked="Checked" val="0"/>
</file>

<file path=xl/ctrlProps/ctrlProp20.xml><?xml version="1.0" encoding="utf-8"?>
<formControlPr xmlns="http://schemas.microsoft.com/office/spreadsheetml/2009/9/main" objectType="CheckBox" val="0"/>
</file>

<file path=xl/drawings/_rels/drawing1.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9" Type="http://schemas.openxmlformats.org/officeDocument/2006/relationships/image" Target="../media/image20.png"/><Relationship Id="rId8" Type="http://schemas.openxmlformats.org/officeDocument/2006/relationships/image" Target="../media/image19.png"/><Relationship Id="rId7" Type="http://schemas.openxmlformats.org/officeDocument/2006/relationships/image" Target="../media/image18.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 Id="rId3" Type="http://schemas.openxmlformats.org/officeDocument/2006/relationships/image" Target="../media/image14.png"/><Relationship Id="rId28" Type="http://schemas.openxmlformats.org/officeDocument/2006/relationships/image" Target="../media/image39.png"/><Relationship Id="rId27" Type="http://schemas.openxmlformats.org/officeDocument/2006/relationships/image" Target="../media/image38.png"/><Relationship Id="rId26" Type="http://schemas.openxmlformats.org/officeDocument/2006/relationships/image" Target="../media/image37.png"/><Relationship Id="rId25" Type="http://schemas.openxmlformats.org/officeDocument/2006/relationships/image" Target="../media/image36.png"/><Relationship Id="rId24" Type="http://schemas.openxmlformats.org/officeDocument/2006/relationships/image" Target="../media/image35.png"/><Relationship Id="rId23" Type="http://schemas.openxmlformats.org/officeDocument/2006/relationships/image" Target="../media/image34.png"/><Relationship Id="rId22" Type="http://schemas.openxmlformats.org/officeDocument/2006/relationships/image" Target="../media/image33.png"/><Relationship Id="rId21" Type="http://schemas.openxmlformats.org/officeDocument/2006/relationships/image" Target="../media/image32.png"/><Relationship Id="rId20" Type="http://schemas.openxmlformats.org/officeDocument/2006/relationships/image" Target="../media/image31.png"/><Relationship Id="rId2" Type="http://schemas.openxmlformats.org/officeDocument/2006/relationships/image" Target="../media/image13.png"/><Relationship Id="rId19" Type="http://schemas.openxmlformats.org/officeDocument/2006/relationships/image" Target="../media/image30.png"/><Relationship Id="rId18" Type="http://schemas.openxmlformats.org/officeDocument/2006/relationships/image" Target="../media/image29.png"/><Relationship Id="rId17" Type="http://schemas.openxmlformats.org/officeDocument/2006/relationships/image" Target="../media/image28.png"/><Relationship Id="rId16" Type="http://schemas.openxmlformats.org/officeDocument/2006/relationships/image" Target="../media/image27.png"/><Relationship Id="rId15" Type="http://schemas.openxmlformats.org/officeDocument/2006/relationships/image" Target="../media/image26.png"/><Relationship Id="rId14" Type="http://schemas.openxmlformats.org/officeDocument/2006/relationships/image" Target="../media/image25.png"/><Relationship Id="rId13" Type="http://schemas.openxmlformats.org/officeDocument/2006/relationships/image" Target="../media/image24.png"/><Relationship Id="rId12" Type="http://schemas.openxmlformats.org/officeDocument/2006/relationships/image" Target="../media/image23.png"/><Relationship Id="rId11" Type="http://schemas.openxmlformats.org/officeDocument/2006/relationships/image" Target="../media/image22.png"/><Relationship Id="rId10" Type="http://schemas.openxmlformats.org/officeDocument/2006/relationships/image" Target="../media/image21.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9" Type="http://schemas.openxmlformats.org/officeDocument/2006/relationships/image" Target="../media/image48.png"/><Relationship Id="rId8" Type="http://schemas.openxmlformats.org/officeDocument/2006/relationships/image" Target="../media/image47.png"/><Relationship Id="rId7" Type="http://schemas.openxmlformats.org/officeDocument/2006/relationships/image" Target="../media/image46.png"/><Relationship Id="rId6" Type="http://schemas.openxmlformats.org/officeDocument/2006/relationships/image" Target="../media/image45.png"/><Relationship Id="rId5" Type="http://schemas.openxmlformats.org/officeDocument/2006/relationships/image" Target="../media/image44.png"/><Relationship Id="rId4" Type="http://schemas.openxmlformats.org/officeDocument/2006/relationships/image" Target="../media/image43.png"/><Relationship Id="rId3" Type="http://schemas.openxmlformats.org/officeDocument/2006/relationships/image" Target="../media/image42.png"/><Relationship Id="rId2" Type="http://schemas.openxmlformats.org/officeDocument/2006/relationships/image" Target="../media/image41.png"/><Relationship Id="rId15" Type="http://schemas.openxmlformats.org/officeDocument/2006/relationships/image" Target="../media/image54.png"/><Relationship Id="rId14" Type="http://schemas.openxmlformats.org/officeDocument/2006/relationships/image" Target="../media/image53.png"/><Relationship Id="rId13" Type="http://schemas.openxmlformats.org/officeDocument/2006/relationships/image" Target="../media/image52.png"/><Relationship Id="rId12" Type="http://schemas.openxmlformats.org/officeDocument/2006/relationships/image" Target="../media/image51.png"/><Relationship Id="rId11" Type="http://schemas.openxmlformats.org/officeDocument/2006/relationships/image" Target="../media/image50.png"/><Relationship Id="rId10" Type="http://schemas.openxmlformats.org/officeDocument/2006/relationships/image" Target="../media/image49.png"/><Relationship Id="rId1" Type="http://schemas.openxmlformats.org/officeDocument/2006/relationships/image" Target="../media/image40.png"/></Relationships>
</file>

<file path=xl/drawings/_rels/drawing5.xml.rels><?xml version="1.0" encoding="UTF-8" standalone="yes"?>
<Relationships xmlns="http://schemas.openxmlformats.org/package/2006/relationships"><Relationship Id="rId3" Type="http://schemas.openxmlformats.org/officeDocument/2006/relationships/image" Target="../media/image57.png"/><Relationship Id="rId2" Type="http://schemas.openxmlformats.org/officeDocument/2006/relationships/image" Target="../media/image56.png"/><Relationship Id="rId1" Type="http://schemas.openxmlformats.org/officeDocument/2006/relationships/image" Target="../media/image55.png"/></Relationships>
</file>

<file path=xl/drawings/_rels/drawing6.xml.rels><?xml version="1.0" encoding="UTF-8" standalone="yes"?>
<Relationships xmlns="http://schemas.openxmlformats.org/package/2006/relationships"><Relationship Id="rId9" Type="http://schemas.openxmlformats.org/officeDocument/2006/relationships/image" Target="../media/image66.png"/><Relationship Id="rId8" Type="http://schemas.openxmlformats.org/officeDocument/2006/relationships/image" Target="../media/image65.png"/><Relationship Id="rId7" Type="http://schemas.openxmlformats.org/officeDocument/2006/relationships/image" Target="../media/image64.png"/><Relationship Id="rId6" Type="http://schemas.openxmlformats.org/officeDocument/2006/relationships/image" Target="../media/image63.png"/><Relationship Id="rId5" Type="http://schemas.openxmlformats.org/officeDocument/2006/relationships/image" Target="../media/image62.png"/><Relationship Id="rId4" Type="http://schemas.openxmlformats.org/officeDocument/2006/relationships/image" Target="../media/image61.png"/><Relationship Id="rId3" Type="http://schemas.openxmlformats.org/officeDocument/2006/relationships/image" Target="../media/image60.png"/><Relationship Id="rId2" Type="http://schemas.openxmlformats.org/officeDocument/2006/relationships/image" Target="../media/image59.png"/><Relationship Id="rId1" Type="http://schemas.openxmlformats.org/officeDocument/2006/relationships/image" Target="../media/image58.png"/></Relationships>
</file>

<file path=xl/drawings/_rels/drawing7.xml.rels><?xml version="1.0" encoding="UTF-8" standalone="yes"?>
<Relationships xmlns="http://schemas.openxmlformats.org/package/2006/relationships"><Relationship Id="rId5" Type="http://schemas.openxmlformats.org/officeDocument/2006/relationships/image" Target="../media/image71.png"/><Relationship Id="rId4" Type="http://schemas.openxmlformats.org/officeDocument/2006/relationships/image" Target="../media/image70.png"/><Relationship Id="rId3" Type="http://schemas.openxmlformats.org/officeDocument/2006/relationships/image" Target="../media/image69.png"/><Relationship Id="rId2" Type="http://schemas.openxmlformats.org/officeDocument/2006/relationships/image" Target="../media/image68.png"/><Relationship Id="rId1" Type="http://schemas.openxmlformats.org/officeDocument/2006/relationships/image" Target="../media/image67.png"/></Relationships>
</file>

<file path=xl/drawings/_rels/drawing8.xml.rels><?xml version="1.0" encoding="UTF-8" standalone="yes"?>
<Relationships xmlns="http://schemas.openxmlformats.org/package/2006/relationships"><Relationship Id="rId9" Type="http://schemas.openxmlformats.org/officeDocument/2006/relationships/image" Target="../media/image80.png"/><Relationship Id="rId8" Type="http://schemas.openxmlformats.org/officeDocument/2006/relationships/image" Target="../media/image79.png"/><Relationship Id="rId7" Type="http://schemas.openxmlformats.org/officeDocument/2006/relationships/image" Target="../media/image78.png"/><Relationship Id="rId6" Type="http://schemas.openxmlformats.org/officeDocument/2006/relationships/image" Target="../media/image77.png"/><Relationship Id="rId5" Type="http://schemas.openxmlformats.org/officeDocument/2006/relationships/image" Target="../media/image76.png"/><Relationship Id="rId4" Type="http://schemas.openxmlformats.org/officeDocument/2006/relationships/image" Target="../media/image75.png"/><Relationship Id="rId3" Type="http://schemas.openxmlformats.org/officeDocument/2006/relationships/image" Target="../media/image74.png"/><Relationship Id="rId2" Type="http://schemas.openxmlformats.org/officeDocument/2006/relationships/image" Target="../media/image73.png"/><Relationship Id="rId12" Type="http://schemas.openxmlformats.org/officeDocument/2006/relationships/image" Target="../media/image83.png"/><Relationship Id="rId11" Type="http://schemas.openxmlformats.org/officeDocument/2006/relationships/image" Target="../media/image82.png"/><Relationship Id="rId10" Type="http://schemas.openxmlformats.org/officeDocument/2006/relationships/image" Target="../media/image81.png"/><Relationship Id="rId1" Type="http://schemas.openxmlformats.org/officeDocument/2006/relationships/image" Target="../media/image72.png"/></Relationships>
</file>

<file path=xl/drawings/_rels/drawing9.xml.rels><?xml version="1.0" encoding="UTF-8" standalone="yes"?>
<Relationships xmlns="http://schemas.openxmlformats.org/package/2006/relationships"><Relationship Id="rId3" Type="http://schemas.openxmlformats.org/officeDocument/2006/relationships/image" Target="../media/image86.png"/><Relationship Id="rId2" Type="http://schemas.openxmlformats.org/officeDocument/2006/relationships/image" Target="../media/image85.png"/><Relationship Id="rId1" Type="http://schemas.openxmlformats.org/officeDocument/2006/relationships/image" Target="../media/image84.png"/></Relationships>
</file>

<file path=xl/drawings/_rels/drawing10.xml.rels><?xml version="1.0" encoding="UTF-8" standalone="yes"?>
<Relationships xmlns="http://schemas.openxmlformats.org/package/2006/relationships"><Relationship Id="rId6" Type="http://schemas.openxmlformats.org/officeDocument/2006/relationships/image" Target="../media/image92.png"/><Relationship Id="rId5" Type="http://schemas.openxmlformats.org/officeDocument/2006/relationships/image" Target="../media/image91.png"/><Relationship Id="rId4" Type="http://schemas.openxmlformats.org/officeDocument/2006/relationships/image" Target="../media/image90.png"/><Relationship Id="rId3" Type="http://schemas.openxmlformats.org/officeDocument/2006/relationships/image" Target="../media/image89.png"/><Relationship Id="rId2" Type="http://schemas.openxmlformats.org/officeDocument/2006/relationships/image" Target="../media/image88.png"/><Relationship Id="rId1" Type="http://schemas.openxmlformats.org/officeDocument/2006/relationships/image" Target="../media/image87.png"/></Relationships>
</file>

<file path=xl/drawings/_rels/drawing11.xml.rels><?xml version="1.0" encoding="UTF-8" standalone="yes"?>
<Relationships xmlns="http://schemas.openxmlformats.org/package/2006/relationships"><Relationship Id="rId9" Type="http://schemas.openxmlformats.org/officeDocument/2006/relationships/image" Target="../media/image101.png"/><Relationship Id="rId8" Type="http://schemas.openxmlformats.org/officeDocument/2006/relationships/image" Target="../media/image100.png"/><Relationship Id="rId7" Type="http://schemas.openxmlformats.org/officeDocument/2006/relationships/image" Target="../media/image99.png"/><Relationship Id="rId6" Type="http://schemas.openxmlformats.org/officeDocument/2006/relationships/image" Target="../media/image98.png"/><Relationship Id="rId5" Type="http://schemas.openxmlformats.org/officeDocument/2006/relationships/image" Target="../media/image97.png"/><Relationship Id="rId4" Type="http://schemas.openxmlformats.org/officeDocument/2006/relationships/image" Target="../media/image96.png"/><Relationship Id="rId3" Type="http://schemas.openxmlformats.org/officeDocument/2006/relationships/image" Target="../media/image95.png"/><Relationship Id="rId2" Type="http://schemas.openxmlformats.org/officeDocument/2006/relationships/image" Target="../media/image94.png"/><Relationship Id="rId16" Type="http://schemas.openxmlformats.org/officeDocument/2006/relationships/image" Target="../media/image108.png"/><Relationship Id="rId15" Type="http://schemas.openxmlformats.org/officeDocument/2006/relationships/image" Target="../media/image107.png"/><Relationship Id="rId14" Type="http://schemas.openxmlformats.org/officeDocument/2006/relationships/image" Target="../media/image106.png"/><Relationship Id="rId13" Type="http://schemas.openxmlformats.org/officeDocument/2006/relationships/image" Target="../media/image105.png"/><Relationship Id="rId12" Type="http://schemas.openxmlformats.org/officeDocument/2006/relationships/image" Target="../media/image104.png"/><Relationship Id="rId11" Type="http://schemas.openxmlformats.org/officeDocument/2006/relationships/image" Target="../media/image103.png"/><Relationship Id="rId10" Type="http://schemas.openxmlformats.org/officeDocument/2006/relationships/image" Target="../media/image102.png"/><Relationship Id="rId1" Type="http://schemas.openxmlformats.org/officeDocument/2006/relationships/image" Target="../media/image93.png"/></Relationships>
</file>

<file path=xl/drawings/_rels/drawing12.xml.rels><?xml version="1.0" encoding="UTF-8" standalone="yes"?>
<Relationships xmlns="http://schemas.openxmlformats.org/package/2006/relationships"><Relationship Id="rId9" Type="http://schemas.openxmlformats.org/officeDocument/2006/relationships/image" Target="../media/image117.png"/><Relationship Id="rId8" Type="http://schemas.openxmlformats.org/officeDocument/2006/relationships/image" Target="../media/image116.png"/><Relationship Id="rId7" Type="http://schemas.openxmlformats.org/officeDocument/2006/relationships/image" Target="../media/image115.png"/><Relationship Id="rId6" Type="http://schemas.openxmlformats.org/officeDocument/2006/relationships/image" Target="../media/image114.png"/><Relationship Id="rId5" Type="http://schemas.openxmlformats.org/officeDocument/2006/relationships/image" Target="../media/image113.png"/><Relationship Id="rId4" Type="http://schemas.openxmlformats.org/officeDocument/2006/relationships/image" Target="../media/image112.png"/><Relationship Id="rId3" Type="http://schemas.openxmlformats.org/officeDocument/2006/relationships/image" Target="../media/image111.png"/><Relationship Id="rId21" Type="http://schemas.openxmlformats.org/officeDocument/2006/relationships/image" Target="../media/image129.png"/><Relationship Id="rId20" Type="http://schemas.openxmlformats.org/officeDocument/2006/relationships/image" Target="../media/image128.png"/><Relationship Id="rId2" Type="http://schemas.openxmlformats.org/officeDocument/2006/relationships/image" Target="../media/image110.png"/><Relationship Id="rId19" Type="http://schemas.openxmlformats.org/officeDocument/2006/relationships/image" Target="../media/image127.png"/><Relationship Id="rId18" Type="http://schemas.openxmlformats.org/officeDocument/2006/relationships/image" Target="../media/image126.png"/><Relationship Id="rId17" Type="http://schemas.openxmlformats.org/officeDocument/2006/relationships/image" Target="../media/image125.png"/><Relationship Id="rId16" Type="http://schemas.openxmlformats.org/officeDocument/2006/relationships/image" Target="../media/image124.png"/><Relationship Id="rId15" Type="http://schemas.openxmlformats.org/officeDocument/2006/relationships/image" Target="../media/image123.png"/><Relationship Id="rId14" Type="http://schemas.openxmlformats.org/officeDocument/2006/relationships/image" Target="../media/image122.png"/><Relationship Id="rId13" Type="http://schemas.openxmlformats.org/officeDocument/2006/relationships/image" Target="../media/image121.png"/><Relationship Id="rId12" Type="http://schemas.openxmlformats.org/officeDocument/2006/relationships/image" Target="../media/image120.png"/><Relationship Id="rId11" Type="http://schemas.openxmlformats.org/officeDocument/2006/relationships/image" Target="../media/image119.png"/><Relationship Id="rId10" Type="http://schemas.openxmlformats.org/officeDocument/2006/relationships/image" Target="../media/image118.png"/><Relationship Id="rId1" Type="http://schemas.openxmlformats.org/officeDocument/2006/relationships/image" Target="../media/image109.png"/></Relationships>
</file>

<file path=xl/drawings/_rels/drawing13.xml.rels><?xml version="1.0" encoding="UTF-8" standalone="yes"?>
<Relationships xmlns="http://schemas.openxmlformats.org/package/2006/relationships"><Relationship Id="rId7" Type="http://schemas.openxmlformats.org/officeDocument/2006/relationships/image" Target="../media/image136.png"/><Relationship Id="rId6" Type="http://schemas.openxmlformats.org/officeDocument/2006/relationships/image" Target="../media/image135.png"/><Relationship Id="rId5" Type="http://schemas.openxmlformats.org/officeDocument/2006/relationships/image" Target="../media/image134.png"/><Relationship Id="rId4" Type="http://schemas.openxmlformats.org/officeDocument/2006/relationships/image" Target="../media/image133.png"/><Relationship Id="rId3" Type="http://schemas.openxmlformats.org/officeDocument/2006/relationships/image" Target="../media/image132.png"/><Relationship Id="rId2" Type="http://schemas.openxmlformats.org/officeDocument/2006/relationships/image" Target="../media/image131.png"/><Relationship Id="rId1" Type="http://schemas.openxmlformats.org/officeDocument/2006/relationships/image" Target="../media/image130.png"/></Relationships>
</file>

<file path=xl/drawings/_rels/drawing14.xml.rels><?xml version="1.0" encoding="UTF-8" standalone="yes"?>
<Relationships xmlns="http://schemas.openxmlformats.org/package/2006/relationships"><Relationship Id="rId6" Type="http://schemas.openxmlformats.org/officeDocument/2006/relationships/image" Target="../media/image142.png"/><Relationship Id="rId5" Type="http://schemas.openxmlformats.org/officeDocument/2006/relationships/image" Target="../media/image141.png"/><Relationship Id="rId4" Type="http://schemas.openxmlformats.org/officeDocument/2006/relationships/image" Target="../media/image140.png"/><Relationship Id="rId3" Type="http://schemas.openxmlformats.org/officeDocument/2006/relationships/image" Target="../media/image139.png"/><Relationship Id="rId2" Type="http://schemas.openxmlformats.org/officeDocument/2006/relationships/image" Target="../media/image138.png"/><Relationship Id="rId1" Type="http://schemas.openxmlformats.org/officeDocument/2006/relationships/image" Target="../media/image137.png"/></Relationships>
</file>

<file path=xl/drawings/_rels/drawing15.xml.rels><?xml version="1.0" encoding="UTF-8" standalone="yes"?>
<Relationships xmlns="http://schemas.openxmlformats.org/package/2006/relationships"><Relationship Id="rId6" Type="http://schemas.openxmlformats.org/officeDocument/2006/relationships/image" Target="../media/image148.png"/><Relationship Id="rId5" Type="http://schemas.openxmlformats.org/officeDocument/2006/relationships/image" Target="../media/image147.png"/><Relationship Id="rId4" Type="http://schemas.openxmlformats.org/officeDocument/2006/relationships/image" Target="../media/image146.png"/><Relationship Id="rId3" Type="http://schemas.openxmlformats.org/officeDocument/2006/relationships/image" Target="../media/image145.png"/><Relationship Id="rId2" Type="http://schemas.openxmlformats.org/officeDocument/2006/relationships/image" Target="../media/image144.png"/><Relationship Id="rId1" Type="http://schemas.openxmlformats.org/officeDocument/2006/relationships/image" Target="../media/image143.png"/></Relationships>
</file>

<file path=xl/drawings/_rels/drawing16.xml.rels><?xml version="1.0" encoding="UTF-8" standalone="yes"?>
<Relationships xmlns="http://schemas.openxmlformats.org/package/2006/relationships"><Relationship Id="rId8" Type="http://schemas.openxmlformats.org/officeDocument/2006/relationships/image" Target="../media/image156.png"/><Relationship Id="rId7" Type="http://schemas.openxmlformats.org/officeDocument/2006/relationships/image" Target="../media/image155.png"/><Relationship Id="rId6" Type="http://schemas.openxmlformats.org/officeDocument/2006/relationships/image" Target="../media/image154.png"/><Relationship Id="rId5" Type="http://schemas.openxmlformats.org/officeDocument/2006/relationships/image" Target="../media/image153.png"/><Relationship Id="rId4" Type="http://schemas.openxmlformats.org/officeDocument/2006/relationships/image" Target="../media/image152.png"/><Relationship Id="rId3" Type="http://schemas.openxmlformats.org/officeDocument/2006/relationships/image" Target="../media/image151.png"/><Relationship Id="rId2" Type="http://schemas.openxmlformats.org/officeDocument/2006/relationships/image" Target="../media/image150.png"/><Relationship Id="rId1" Type="http://schemas.openxmlformats.org/officeDocument/2006/relationships/image" Target="../media/image149.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5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57.png"/></Relationships>
</file>

<file path=xl/drawings/_rels/drawing19.xml.rels><?xml version="1.0" encoding="UTF-8" standalone="yes"?>
<Relationships xmlns="http://schemas.openxmlformats.org/package/2006/relationships"><Relationship Id="rId3" Type="http://schemas.openxmlformats.org/officeDocument/2006/relationships/image" Target="../media/image160.png"/><Relationship Id="rId2" Type="http://schemas.openxmlformats.org/officeDocument/2006/relationships/image" Target="../media/image159.png"/><Relationship Id="rId1" Type="http://schemas.openxmlformats.org/officeDocument/2006/relationships/image" Target="../media/image158.png"/></Relationships>
</file>

<file path=xl/drawings/_rels/drawing20.xml.rels><?xml version="1.0" encoding="UTF-8" standalone="yes"?>
<Relationships xmlns="http://schemas.openxmlformats.org/package/2006/relationships"><Relationship Id="rId9" Type="http://schemas.openxmlformats.org/officeDocument/2006/relationships/image" Target="../media/image169.png"/><Relationship Id="rId8" Type="http://schemas.openxmlformats.org/officeDocument/2006/relationships/image" Target="../media/image168.png"/><Relationship Id="rId7" Type="http://schemas.openxmlformats.org/officeDocument/2006/relationships/image" Target="../media/image167.png"/><Relationship Id="rId6" Type="http://schemas.openxmlformats.org/officeDocument/2006/relationships/image" Target="../media/image166.png"/><Relationship Id="rId5" Type="http://schemas.openxmlformats.org/officeDocument/2006/relationships/image" Target="../media/image165.png"/><Relationship Id="rId4" Type="http://schemas.openxmlformats.org/officeDocument/2006/relationships/image" Target="../media/image164.png"/><Relationship Id="rId3" Type="http://schemas.openxmlformats.org/officeDocument/2006/relationships/image" Target="../media/image163.png"/><Relationship Id="rId2" Type="http://schemas.openxmlformats.org/officeDocument/2006/relationships/image" Target="../media/image162.png"/><Relationship Id="rId14" Type="http://schemas.openxmlformats.org/officeDocument/2006/relationships/image" Target="../media/image174.png"/><Relationship Id="rId13" Type="http://schemas.openxmlformats.org/officeDocument/2006/relationships/image" Target="../media/image173.png"/><Relationship Id="rId12" Type="http://schemas.openxmlformats.org/officeDocument/2006/relationships/image" Target="../media/image172.png"/><Relationship Id="rId11" Type="http://schemas.openxmlformats.org/officeDocument/2006/relationships/image" Target="../media/image171.png"/><Relationship Id="rId10" Type="http://schemas.openxmlformats.org/officeDocument/2006/relationships/image" Target="../media/image170.png"/><Relationship Id="rId1" Type="http://schemas.openxmlformats.org/officeDocument/2006/relationships/image" Target="../media/image16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24765</xdr:colOff>
          <xdr:row>3</xdr:row>
          <xdr:rowOff>37465</xdr:rowOff>
        </xdr:from>
        <xdr:to>
          <xdr:col>2</xdr:col>
          <xdr:colOff>1381125</xdr:colOff>
          <xdr:row>4</xdr:row>
          <xdr:rowOff>174625</xdr:rowOff>
        </xdr:to>
        <xdr:sp>
          <xdr:nvSpPr>
            <xdr:cNvPr id="1025" name="Check Box 1" hidden="1">
              <a:extLst>
                <a:ext uri="{63B3BB69-23CF-44E3-9099-C40C66FF867C}">
                  <a14:compatExt spid="_x0000_s1025"/>
                </a:ext>
              </a:extLst>
            </xdr:cNvPr>
            <xdr:cNvSpPr/>
          </xdr:nvSpPr>
          <xdr:spPr>
            <a:xfrm>
              <a:off x="2750820" y="916940"/>
              <a:ext cx="1356360" cy="518160"/>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有</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4</xdr:row>
          <xdr:rowOff>179070</xdr:rowOff>
        </xdr:from>
        <xdr:to>
          <xdr:col>2</xdr:col>
          <xdr:colOff>1378585</xdr:colOff>
          <xdr:row>5</xdr:row>
          <xdr:rowOff>316865</xdr:rowOff>
        </xdr:to>
        <xdr:sp>
          <xdr:nvSpPr>
            <xdr:cNvPr id="1026" name="Check Box 2" hidden="1">
              <a:extLst>
                <a:ext uri="{63B3BB69-23CF-44E3-9099-C40C66FF867C}">
                  <a14:compatExt spid="_x0000_s1026"/>
                </a:ext>
              </a:extLst>
            </xdr:cNvPr>
            <xdr:cNvSpPr/>
          </xdr:nvSpPr>
          <xdr:spPr>
            <a:xfrm>
              <a:off x="2750820" y="1439545"/>
              <a:ext cx="1353820" cy="5187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无</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9</xdr:row>
          <xdr:rowOff>42545</xdr:rowOff>
        </xdr:from>
        <xdr:to>
          <xdr:col>2</xdr:col>
          <xdr:colOff>1381125</xdr:colOff>
          <xdr:row>10</xdr:row>
          <xdr:rowOff>179705</xdr:rowOff>
        </xdr:to>
        <xdr:sp>
          <xdr:nvSpPr>
            <xdr:cNvPr id="1027" name="Check Box 3" hidden="1">
              <a:extLst>
                <a:ext uri="{63B3BB69-23CF-44E3-9099-C40C66FF867C}">
                  <a14:compatExt spid="_x0000_s1027"/>
                </a:ext>
              </a:extLst>
            </xdr:cNvPr>
            <xdr:cNvSpPr/>
          </xdr:nvSpPr>
          <xdr:spPr>
            <a:xfrm>
              <a:off x="2750820" y="3208020"/>
              <a:ext cx="1356360" cy="518160"/>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有</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10</xdr:row>
          <xdr:rowOff>186690</xdr:rowOff>
        </xdr:from>
        <xdr:to>
          <xdr:col>2</xdr:col>
          <xdr:colOff>1378585</xdr:colOff>
          <xdr:row>11</xdr:row>
          <xdr:rowOff>324485</xdr:rowOff>
        </xdr:to>
        <xdr:sp>
          <xdr:nvSpPr>
            <xdr:cNvPr id="1028" name="Check Box 4" hidden="1">
              <a:extLst>
                <a:ext uri="{63B3BB69-23CF-44E3-9099-C40C66FF867C}">
                  <a14:compatExt spid="_x0000_s1028"/>
                </a:ext>
              </a:extLst>
            </xdr:cNvPr>
            <xdr:cNvSpPr/>
          </xdr:nvSpPr>
          <xdr:spPr>
            <a:xfrm>
              <a:off x="2750820" y="3733165"/>
              <a:ext cx="1353820" cy="5187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无</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18</xdr:row>
          <xdr:rowOff>44450</xdr:rowOff>
        </xdr:from>
        <xdr:to>
          <xdr:col>2</xdr:col>
          <xdr:colOff>1381125</xdr:colOff>
          <xdr:row>19</xdr:row>
          <xdr:rowOff>181610</xdr:rowOff>
        </xdr:to>
        <xdr:sp>
          <xdr:nvSpPr>
            <xdr:cNvPr id="1029" name="Check Box 5" hidden="1">
              <a:extLst>
                <a:ext uri="{63B3BB69-23CF-44E3-9099-C40C66FF867C}">
                  <a14:compatExt spid="_x0000_s1029"/>
                </a:ext>
              </a:extLst>
            </xdr:cNvPr>
            <xdr:cNvSpPr/>
          </xdr:nvSpPr>
          <xdr:spPr>
            <a:xfrm>
              <a:off x="2750820" y="6638925"/>
              <a:ext cx="1356360" cy="518160"/>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有</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19</xdr:row>
          <xdr:rowOff>186690</xdr:rowOff>
        </xdr:from>
        <xdr:to>
          <xdr:col>2</xdr:col>
          <xdr:colOff>1378585</xdr:colOff>
          <xdr:row>20</xdr:row>
          <xdr:rowOff>324485</xdr:rowOff>
        </xdr:to>
        <xdr:sp>
          <xdr:nvSpPr>
            <xdr:cNvPr id="1030" name="Check Box 6" hidden="1">
              <a:extLst>
                <a:ext uri="{63B3BB69-23CF-44E3-9099-C40C66FF867C}">
                  <a14:compatExt spid="_x0000_s1030"/>
                </a:ext>
              </a:extLst>
            </xdr:cNvPr>
            <xdr:cNvSpPr/>
          </xdr:nvSpPr>
          <xdr:spPr>
            <a:xfrm>
              <a:off x="2750820" y="7162165"/>
              <a:ext cx="1353820" cy="5187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无</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21</xdr:row>
          <xdr:rowOff>42545</xdr:rowOff>
        </xdr:from>
        <xdr:to>
          <xdr:col>2</xdr:col>
          <xdr:colOff>1381125</xdr:colOff>
          <xdr:row>22</xdr:row>
          <xdr:rowOff>179705</xdr:rowOff>
        </xdr:to>
        <xdr:sp>
          <xdr:nvSpPr>
            <xdr:cNvPr id="1031" name="Check Box 7" hidden="1">
              <a:extLst>
                <a:ext uri="{63B3BB69-23CF-44E3-9099-C40C66FF867C}">
                  <a14:compatExt spid="_x0000_s1031"/>
                </a:ext>
              </a:extLst>
            </xdr:cNvPr>
            <xdr:cNvSpPr/>
          </xdr:nvSpPr>
          <xdr:spPr>
            <a:xfrm>
              <a:off x="2750820" y="7780020"/>
              <a:ext cx="1356360" cy="518160"/>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有</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22</xdr:row>
          <xdr:rowOff>188595</xdr:rowOff>
        </xdr:from>
        <xdr:to>
          <xdr:col>2</xdr:col>
          <xdr:colOff>1378585</xdr:colOff>
          <xdr:row>23</xdr:row>
          <xdr:rowOff>326390</xdr:rowOff>
        </xdr:to>
        <xdr:sp>
          <xdr:nvSpPr>
            <xdr:cNvPr id="1032" name="Check Box 8" hidden="1">
              <a:extLst>
                <a:ext uri="{63B3BB69-23CF-44E3-9099-C40C66FF867C}">
                  <a14:compatExt spid="_x0000_s1032"/>
                </a:ext>
              </a:extLst>
            </xdr:cNvPr>
            <xdr:cNvSpPr/>
          </xdr:nvSpPr>
          <xdr:spPr>
            <a:xfrm>
              <a:off x="2750820" y="8307070"/>
              <a:ext cx="1353820" cy="5187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无</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24</xdr:row>
          <xdr:rowOff>44450</xdr:rowOff>
        </xdr:from>
        <xdr:to>
          <xdr:col>2</xdr:col>
          <xdr:colOff>1381125</xdr:colOff>
          <xdr:row>25</xdr:row>
          <xdr:rowOff>181610</xdr:rowOff>
        </xdr:to>
        <xdr:sp>
          <xdr:nvSpPr>
            <xdr:cNvPr id="1033" name="Check Box 9" hidden="1">
              <a:extLst>
                <a:ext uri="{63B3BB69-23CF-44E3-9099-C40C66FF867C}">
                  <a14:compatExt spid="_x0000_s1033"/>
                </a:ext>
              </a:extLst>
            </xdr:cNvPr>
            <xdr:cNvSpPr/>
          </xdr:nvSpPr>
          <xdr:spPr>
            <a:xfrm>
              <a:off x="2750820" y="8924925"/>
              <a:ext cx="1356360" cy="518160"/>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有</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27</xdr:row>
          <xdr:rowOff>42545</xdr:rowOff>
        </xdr:from>
        <xdr:to>
          <xdr:col>2</xdr:col>
          <xdr:colOff>1381125</xdr:colOff>
          <xdr:row>28</xdr:row>
          <xdr:rowOff>179705</xdr:rowOff>
        </xdr:to>
        <xdr:sp>
          <xdr:nvSpPr>
            <xdr:cNvPr id="1034" name="Check Box 10" hidden="1">
              <a:extLst>
                <a:ext uri="{63B3BB69-23CF-44E3-9099-C40C66FF867C}">
                  <a14:compatExt spid="_x0000_s1034"/>
                </a:ext>
              </a:extLst>
            </xdr:cNvPr>
            <xdr:cNvSpPr/>
          </xdr:nvSpPr>
          <xdr:spPr>
            <a:xfrm>
              <a:off x="2750820" y="10066020"/>
              <a:ext cx="1356360" cy="518160"/>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有</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28</xdr:row>
          <xdr:rowOff>186690</xdr:rowOff>
        </xdr:from>
        <xdr:to>
          <xdr:col>2</xdr:col>
          <xdr:colOff>1378585</xdr:colOff>
          <xdr:row>29</xdr:row>
          <xdr:rowOff>324485</xdr:rowOff>
        </xdr:to>
        <xdr:sp>
          <xdr:nvSpPr>
            <xdr:cNvPr id="1035" name="Check Box 11" hidden="1">
              <a:extLst>
                <a:ext uri="{63B3BB69-23CF-44E3-9099-C40C66FF867C}">
                  <a14:compatExt spid="_x0000_s1035"/>
                </a:ext>
              </a:extLst>
            </xdr:cNvPr>
            <xdr:cNvSpPr/>
          </xdr:nvSpPr>
          <xdr:spPr>
            <a:xfrm>
              <a:off x="2750820" y="10591165"/>
              <a:ext cx="1353820" cy="5187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无</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30</xdr:row>
          <xdr:rowOff>44450</xdr:rowOff>
        </xdr:from>
        <xdr:to>
          <xdr:col>2</xdr:col>
          <xdr:colOff>1381125</xdr:colOff>
          <xdr:row>31</xdr:row>
          <xdr:rowOff>181610</xdr:rowOff>
        </xdr:to>
        <xdr:sp>
          <xdr:nvSpPr>
            <xdr:cNvPr id="1036" name="Check Box 12" hidden="1">
              <a:extLst>
                <a:ext uri="{63B3BB69-23CF-44E3-9099-C40C66FF867C}">
                  <a14:compatExt spid="_x0000_s1036"/>
                </a:ext>
              </a:extLst>
            </xdr:cNvPr>
            <xdr:cNvSpPr/>
          </xdr:nvSpPr>
          <xdr:spPr>
            <a:xfrm>
              <a:off x="2750820" y="11210925"/>
              <a:ext cx="1356360" cy="518160"/>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有</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31</xdr:row>
          <xdr:rowOff>188595</xdr:rowOff>
        </xdr:from>
        <xdr:to>
          <xdr:col>2</xdr:col>
          <xdr:colOff>1378585</xdr:colOff>
          <xdr:row>32</xdr:row>
          <xdr:rowOff>326390</xdr:rowOff>
        </xdr:to>
        <xdr:sp>
          <xdr:nvSpPr>
            <xdr:cNvPr id="1037" name="Check Box 13" hidden="1">
              <a:extLst>
                <a:ext uri="{63B3BB69-23CF-44E3-9099-C40C66FF867C}">
                  <a14:compatExt spid="_x0000_s1037"/>
                </a:ext>
              </a:extLst>
            </xdr:cNvPr>
            <xdr:cNvSpPr/>
          </xdr:nvSpPr>
          <xdr:spPr>
            <a:xfrm>
              <a:off x="2750820" y="11736070"/>
              <a:ext cx="1353820" cy="5187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无</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33</xdr:row>
          <xdr:rowOff>42545</xdr:rowOff>
        </xdr:from>
        <xdr:to>
          <xdr:col>2</xdr:col>
          <xdr:colOff>1381125</xdr:colOff>
          <xdr:row>34</xdr:row>
          <xdr:rowOff>179705</xdr:rowOff>
        </xdr:to>
        <xdr:sp>
          <xdr:nvSpPr>
            <xdr:cNvPr id="1038" name="Check Box 14" hidden="1">
              <a:extLst>
                <a:ext uri="{63B3BB69-23CF-44E3-9099-C40C66FF867C}">
                  <a14:compatExt spid="_x0000_s1038"/>
                </a:ext>
              </a:extLst>
            </xdr:cNvPr>
            <xdr:cNvSpPr/>
          </xdr:nvSpPr>
          <xdr:spPr>
            <a:xfrm>
              <a:off x="2750820" y="12352020"/>
              <a:ext cx="1356360" cy="518160"/>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有</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34</xdr:row>
          <xdr:rowOff>186690</xdr:rowOff>
        </xdr:from>
        <xdr:to>
          <xdr:col>2</xdr:col>
          <xdr:colOff>1378585</xdr:colOff>
          <xdr:row>35</xdr:row>
          <xdr:rowOff>324485</xdr:rowOff>
        </xdr:to>
        <xdr:sp>
          <xdr:nvSpPr>
            <xdr:cNvPr id="1039" name="Check Box 15" hidden="1">
              <a:extLst>
                <a:ext uri="{63B3BB69-23CF-44E3-9099-C40C66FF867C}">
                  <a14:compatExt spid="_x0000_s1039"/>
                </a:ext>
              </a:extLst>
            </xdr:cNvPr>
            <xdr:cNvSpPr/>
          </xdr:nvSpPr>
          <xdr:spPr>
            <a:xfrm>
              <a:off x="2750820" y="12877165"/>
              <a:ext cx="1353820" cy="5187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无</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25</xdr:row>
          <xdr:rowOff>187325</xdr:rowOff>
        </xdr:from>
        <xdr:to>
          <xdr:col>2</xdr:col>
          <xdr:colOff>1381125</xdr:colOff>
          <xdr:row>26</xdr:row>
          <xdr:rowOff>327025</xdr:rowOff>
        </xdr:to>
        <xdr:sp>
          <xdr:nvSpPr>
            <xdr:cNvPr id="1040" name="Check Box 16" hidden="1">
              <a:extLst>
                <a:ext uri="{63B3BB69-23CF-44E3-9099-C40C66FF867C}">
                  <a14:compatExt spid="_x0000_s1040"/>
                </a:ext>
              </a:extLst>
            </xdr:cNvPr>
            <xdr:cNvSpPr/>
          </xdr:nvSpPr>
          <xdr:spPr>
            <a:xfrm>
              <a:off x="2750820" y="9448800"/>
              <a:ext cx="1356360" cy="520700"/>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无</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36</xdr:row>
          <xdr:rowOff>27305</xdr:rowOff>
        </xdr:from>
        <xdr:to>
          <xdr:col>2</xdr:col>
          <xdr:colOff>1381125</xdr:colOff>
          <xdr:row>37</xdr:row>
          <xdr:rowOff>164465</xdr:rowOff>
        </xdr:to>
        <xdr:sp>
          <xdr:nvSpPr>
            <xdr:cNvPr id="1041" name="Check Box 17" hidden="1">
              <a:extLst>
                <a:ext uri="{63B3BB69-23CF-44E3-9099-C40C66FF867C}">
                  <a14:compatExt spid="_x0000_s1041"/>
                </a:ext>
              </a:extLst>
            </xdr:cNvPr>
            <xdr:cNvSpPr/>
          </xdr:nvSpPr>
          <xdr:spPr>
            <a:xfrm>
              <a:off x="2750820" y="13479780"/>
              <a:ext cx="1356360" cy="518160"/>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有</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37</xdr:row>
          <xdr:rowOff>173990</xdr:rowOff>
        </xdr:from>
        <xdr:to>
          <xdr:col>2</xdr:col>
          <xdr:colOff>1378585</xdr:colOff>
          <xdr:row>38</xdr:row>
          <xdr:rowOff>311785</xdr:rowOff>
        </xdr:to>
        <xdr:sp>
          <xdr:nvSpPr>
            <xdr:cNvPr id="1042" name="Check Box 18" hidden="1">
              <a:extLst>
                <a:ext uri="{63B3BB69-23CF-44E3-9099-C40C66FF867C}">
                  <a14:compatExt spid="_x0000_s1042"/>
                </a:ext>
              </a:extLst>
            </xdr:cNvPr>
            <xdr:cNvSpPr/>
          </xdr:nvSpPr>
          <xdr:spPr>
            <a:xfrm>
              <a:off x="2750820" y="14007465"/>
              <a:ext cx="1353820" cy="5187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无</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12</xdr:row>
          <xdr:rowOff>42545</xdr:rowOff>
        </xdr:from>
        <xdr:to>
          <xdr:col>2</xdr:col>
          <xdr:colOff>1381125</xdr:colOff>
          <xdr:row>13</xdr:row>
          <xdr:rowOff>179705</xdr:rowOff>
        </xdr:to>
        <xdr:sp>
          <xdr:nvSpPr>
            <xdr:cNvPr id="1045" name="Check Box 21" hidden="1">
              <a:extLst>
                <a:ext uri="{63B3BB69-23CF-44E3-9099-C40C66FF867C}">
                  <a14:compatExt spid="_x0000_s1045"/>
                </a:ext>
              </a:extLst>
            </xdr:cNvPr>
            <xdr:cNvSpPr/>
          </xdr:nvSpPr>
          <xdr:spPr>
            <a:xfrm>
              <a:off x="2750820" y="4351020"/>
              <a:ext cx="1356360" cy="518160"/>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有</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xdr:colOff>
          <xdr:row>13</xdr:row>
          <xdr:rowOff>186690</xdr:rowOff>
        </xdr:from>
        <xdr:to>
          <xdr:col>2</xdr:col>
          <xdr:colOff>1378585</xdr:colOff>
          <xdr:row>14</xdr:row>
          <xdr:rowOff>324485</xdr:rowOff>
        </xdr:to>
        <xdr:sp>
          <xdr:nvSpPr>
            <xdr:cNvPr id="1046" name="Check Box 22" hidden="1">
              <a:extLst>
                <a:ext uri="{63B3BB69-23CF-44E3-9099-C40C66FF867C}">
                  <a14:compatExt spid="_x0000_s1046"/>
                </a:ext>
              </a:extLst>
            </xdr:cNvPr>
            <xdr:cNvSpPr/>
          </xdr:nvSpPr>
          <xdr:spPr>
            <a:xfrm>
              <a:off x="2750820" y="4876165"/>
              <a:ext cx="1353820" cy="5187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无</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1578610</xdr:colOff>
          <xdr:row>2</xdr:row>
          <xdr:rowOff>311785</xdr:rowOff>
        </xdr:from>
        <xdr:to>
          <xdr:col>3</xdr:col>
          <xdr:colOff>919480</xdr:colOff>
          <xdr:row>5</xdr:row>
          <xdr:rowOff>70485</xdr:rowOff>
        </xdr:to>
        <xdr:sp>
          <xdr:nvSpPr>
            <xdr:cNvPr id="1047" name="Object 23" hidden="1">
              <a:extLst>
                <a:ext uri="{63B3BB69-23CF-44E3-9099-C40C66FF867C}">
                  <a14:compatExt spid="_x0000_s1047"/>
                </a:ext>
              </a:extLst>
            </xdr:cNvPr>
            <xdr:cNvSpPr/>
          </xdr:nvSpPr>
          <xdr:spPr>
            <a:xfrm>
              <a:off x="4304665" y="873760"/>
              <a:ext cx="923925" cy="8382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xdr:colOff>
          <xdr:row>9</xdr:row>
          <xdr:rowOff>29845</xdr:rowOff>
        </xdr:from>
        <xdr:to>
          <xdr:col>3</xdr:col>
          <xdr:colOff>965835</xdr:colOff>
          <xdr:row>11</xdr:row>
          <xdr:rowOff>106045</xdr:rowOff>
        </xdr:to>
        <xdr:sp>
          <xdr:nvSpPr>
            <xdr:cNvPr id="1048" name="Object 24" hidden="1">
              <a:extLst>
                <a:ext uri="{63B3BB69-23CF-44E3-9099-C40C66FF867C}">
                  <a14:compatExt spid="_x0000_s1048"/>
                </a:ext>
              </a:extLst>
            </xdr:cNvPr>
            <xdr:cNvSpPr/>
          </xdr:nvSpPr>
          <xdr:spPr>
            <a:xfrm>
              <a:off x="4351020" y="3195320"/>
              <a:ext cx="923925" cy="838200"/>
            </a:xfrm>
            <a:prstGeom prst="rect">
              <a:avLst/>
            </a:prstGeom>
          </xdr:spPr>
        </xdr:sp>
        <xdr:clientData/>
      </xdr:twoCellAnchor>
    </mc:Choice>
    <mc:Fallback/>
  </mc:AlternateContent>
  <xdr:twoCellAnchor editAs="oneCell">
    <xdr:from>
      <xdr:col>2</xdr:col>
      <xdr:colOff>1575435</xdr:colOff>
      <xdr:row>23</xdr:row>
      <xdr:rowOff>356235</xdr:rowOff>
    </xdr:from>
    <xdr:to>
      <xdr:col>3</xdr:col>
      <xdr:colOff>1642110</xdr:colOff>
      <xdr:row>26</xdr:row>
      <xdr:rowOff>231775</xdr:rowOff>
    </xdr:to>
    <xdr:pic>
      <xdr:nvPicPr>
        <xdr:cNvPr id="2" name="图片 1"/>
        <xdr:cNvPicPr>
          <a:picLocks noChangeAspect="1"/>
        </xdr:cNvPicPr>
      </xdr:nvPicPr>
      <xdr:blipFill>
        <a:blip r:embed="rId1"/>
        <a:stretch>
          <a:fillRect/>
        </a:stretch>
      </xdr:blipFill>
      <xdr:spPr>
        <a:xfrm>
          <a:off x="4301490" y="8855710"/>
          <a:ext cx="1649730" cy="1018540"/>
        </a:xfrm>
        <a:prstGeom prst="rect">
          <a:avLst/>
        </a:prstGeom>
        <a:noFill/>
        <a:ln w="9525">
          <a:noFill/>
        </a:ln>
      </xdr:spPr>
    </xdr:pic>
    <xdr:clientData/>
  </xdr:twoCellAnchor>
  <xdr:twoCellAnchor editAs="oneCell">
    <xdr:from>
      <xdr:col>3</xdr:col>
      <xdr:colOff>1871980</xdr:colOff>
      <xdr:row>24</xdr:row>
      <xdr:rowOff>22225</xdr:rowOff>
    </xdr:from>
    <xdr:to>
      <xdr:col>4</xdr:col>
      <xdr:colOff>1014095</xdr:colOff>
      <xdr:row>26</xdr:row>
      <xdr:rowOff>289560</xdr:rowOff>
    </xdr:to>
    <xdr:pic>
      <xdr:nvPicPr>
        <xdr:cNvPr id="3" name="图片 2"/>
        <xdr:cNvPicPr>
          <a:picLocks noChangeAspect="1"/>
        </xdr:cNvPicPr>
      </xdr:nvPicPr>
      <xdr:blipFill>
        <a:blip r:embed="rId2"/>
        <a:stretch>
          <a:fillRect/>
        </a:stretch>
      </xdr:blipFill>
      <xdr:spPr>
        <a:xfrm>
          <a:off x="6181090" y="8902700"/>
          <a:ext cx="1487170" cy="1029335"/>
        </a:xfrm>
        <a:prstGeom prst="rect">
          <a:avLst/>
        </a:prstGeom>
        <a:noFill/>
        <a:ln w="9525">
          <a:noFill/>
        </a:ln>
      </xdr:spPr>
    </xdr:pic>
    <xdr:clientData/>
  </xdr:twoCellAnchor>
  <xdr:twoCellAnchor editAs="oneCell">
    <xdr:from>
      <xdr:col>3</xdr:col>
      <xdr:colOff>3175</xdr:colOff>
      <xdr:row>14</xdr:row>
      <xdr:rowOff>358140</xdr:rowOff>
    </xdr:from>
    <xdr:to>
      <xdr:col>3</xdr:col>
      <xdr:colOff>1862455</xdr:colOff>
      <xdr:row>17</xdr:row>
      <xdr:rowOff>279400</xdr:rowOff>
    </xdr:to>
    <xdr:pic>
      <xdr:nvPicPr>
        <xdr:cNvPr id="4" name="图片 3"/>
        <xdr:cNvPicPr>
          <a:picLocks noChangeAspect="1"/>
        </xdr:cNvPicPr>
      </xdr:nvPicPr>
      <xdr:blipFill>
        <a:blip r:embed="rId3"/>
        <a:stretch>
          <a:fillRect/>
        </a:stretch>
      </xdr:blipFill>
      <xdr:spPr>
        <a:xfrm rot="16200000">
          <a:off x="4709795" y="5031105"/>
          <a:ext cx="1064260" cy="1859280"/>
        </a:xfrm>
        <a:prstGeom prst="rect">
          <a:avLst/>
        </a:prstGeom>
        <a:noFill/>
        <a:ln w="9525">
          <a:noFill/>
        </a:ln>
      </xdr:spPr>
    </xdr:pic>
    <xdr:clientData/>
  </xdr:twoCellAnchor>
  <xdr:twoCellAnchor editAs="oneCell">
    <xdr:from>
      <xdr:col>2</xdr:col>
      <xdr:colOff>1581785</xdr:colOff>
      <xdr:row>11</xdr:row>
      <xdr:rowOff>379730</xdr:rowOff>
    </xdr:from>
    <xdr:to>
      <xdr:col>3</xdr:col>
      <xdr:colOff>1277620</xdr:colOff>
      <xdr:row>14</xdr:row>
      <xdr:rowOff>269875</xdr:rowOff>
    </xdr:to>
    <xdr:pic>
      <xdr:nvPicPr>
        <xdr:cNvPr id="5" name="图片 4"/>
        <xdr:cNvPicPr>
          <a:picLocks noChangeAspect="1"/>
        </xdr:cNvPicPr>
      </xdr:nvPicPr>
      <xdr:blipFill>
        <a:blip r:embed="rId4"/>
        <a:stretch>
          <a:fillRect/>
        </a:stretch>
      </xdr:blipFill>
      <xdr:spPr>
        <a:xfrm>
          <a:off x="4307840" y="4307205"/>
          <a:ext cx="1278890" cy="103314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115570</xdr:colOff>
      <xdr:row>7</xdr:row>
      <xdr:rowOff>10160</xdr:rowOff>
    </xdr:from>
    <xdr:to>
      <xdr:col>10</xdr:col>
      <xdr:colOff>1078865</xdr:colOff>
      <xdr:row>8</xdr:row>
      <xdr:rowOff>115570</xdr:rowOff>
    </xdr:to>
    <xdr:pic>
      <xdr:nvPicPr>
        <xdr:cNvPr id="2" name="图片 1"/>
        <xdr:cNvPicPr>
          <a:picLocks noChangeAspect="1"/>
        </xdr:cNvPicPr>
      </xdr:nvPicPr>
      <xdr:blipFill>
        <a:blip r:embed="rId1"/>
        <a:stretch>
          <a:fillRect/>
        </a:stretch>
      </xdr:blipFill>
      <xdr:spPr>
        <a:xfrm>
          <a:off x="8709660" y="1842135"/>
          <a:ext cx="2973705" cy="359410"/>
        </a:xfrm>
        <a:prstGeom prst="rect">
          <a:avLst/>
        </a:prstGeom>
        <a:noFill/>
        <a:ln w="9525">
          <a:noFill/>
        </a:ln>
      </xdr:spPr>
    </xdr:pic>
    <xdr:clientData/>
  </xdr:twoCellAnchor>
  <xdr:twoCellAnchor editAs="oneCell">
    <xdr:from>
      <xdr:col>8</xdr:col>
      <xdr:colOff>59055</xdr:colOff>
      <xdr:row>2</xdr:row>
      <xdr:rowOff>150495</xdr:rowOff>
    </xdr:from>
    <xdr:to>
      <xdr:col>10</xdr:col>
      <xdr:colOff>1202690</xdr:colOff>
      <xdr:row>4</xdr:row>
      <xdr:rowOff>1905</xdr:rowOff>
    </xdr:to>
    <xdr:pic>
      <xdr:nvPicPr>
        <xdr:cNvPr id="3" name="图片 2"/>
        <xdr:cNvPicPr>
          <a:picLocks noChangeAspect="1"/>
        </xdr:cNvPicPr>
      </xdr:nvPicPr>
      <xdr:blipFill>
        <a:blip r:embed="rId2"/>
        <a:stretch>
          <a:fillRect/>
        </a:stretch>
      </xdr:blipFill>
      <xdr:spPr>
        <a:xfrm>
          <a:off x="8653145" y="712470"/>
          <a:ext cx="3154045" cy="359410"/>
        </a:xfrm>
        <a:prstGeom prst="rect">
          <a:avLst/>
        </a:prstGeom>
        <a:noFill/>
        <a:ln w="9525">
          <a:noFill/>
        </a:ln>
      </xdr:spPr>
    </xdr:pic>
    <xdr:clientData/>
  </xdr:twoCellAnchor>
  <xdr:twoCellAnchor editAs="oneCell">
    <xdr:from>
      <xdr:col>8</xdr:col>
      <xdr:colOff>142240</xdr:colOff>
      <xdr:row>11</xdr:row>
      <xdr:rowOff>5080</xdr:rowOff>
    </xdr:from>
    <xdr:to>
      <xdr:col>10</xdr:col>
      <xdr:colOff>594995</xdr:colOff>
      <xdr:row>12</xdr:row>
      <xdr:rowOff>110490</xdr:rowOff>
    </xdr:to>
    <xdr:pic>
      <xdr:nvPicPr>
        <xdr:cNvPr id="4" name="图片 3"/>
        <xdr:cNvPicPr>
          <a:picLocks noChangeAspect="1"/>
        </xdr:cNvPicPr>
      </xdr:nvPicPr>
      <xdr:blipFill>
        <a:blip r:embed="rId3"/>
        <a:stretch>
          <a:fillRect/>
        </a:stretch>
      </xdr:blipFill>
      <xdr:spPr>
        <a:xfrm>
          <a:off x="8736330" y="2853055"/>
          <a:ext cx="2463165" cy="359410"/>
        </a:xfrm>
        <a:prstGeom prst="rect">
          <a:avLst/>
        </a:prstGeom>
        <a:noFill/>
        <a:ln w="9525">
          <a:noFill/>
        </a:ln>
      </xdr:spPr>
    </xdr:pic>
    <xdr:clientData/>
  </xdr:twoCellAnchor>
  <xdr:twoCellAnchor editAs="oneCell">
    <xdr:from>
      <xdr:col>8</xdr:col>
      <xdr:colOff>126365</xdr:colOff>
      <xdr:row>14</xdr:row>
      <xdr:rowOff>70485</xdr:rowOff>
    </xdr:from>
    <xdr:to>
      <xdr:col>10</xdr:col>
      <xdr:colOff>1196340</xdr:colOff>
      <xdr:row>14</xdr:row>
      <xdr:rowOff>215265</xdr:rowOff>
    </xdr:to>
    <xdr:pic>
      <xdr:nvPicPr>
        <xdr:cNvPr id="5" name="图片 4"/>
        <xdr:cNvPicPr>
          <a:picLocks noChangeAspect="1"/>
        </xdr:cNvPicPr>
      </xdr:nvPicPr>
      <xdr:blipFill>
        <a:blip r:embed="rId4"/>
        <a:stretch>
          <a:fillRect/>
        </a:stretch>
      </xdr:blipFill>
      <xdr:spPr>
        <a:xfrm>
          <a:off x="8720455" y="3680460"/>
          <a:ext cx="3080385" cy="144780"/>
        </a:xfrm>
        <a:prstGeom prst="rect">
          <a:avLst/>
        </a:prstGeom>
        <a:noFill/>
        <a:ln w="9525">
          <a:noFill/>
        </a:ln>
      </xdr:spPr>
    </xdr:pic>
    <xdr:clientData/>
  </xdr:twoCellAnchor>
  <xdr:twoCellAnchor>
    <xdr:from>
      <xdr:col>8</xdr:col>
      <xdr:colOff>65405</xdr:colOff>
      <xdr:row>15</xdr:row>
      <xdr:rowOff>122555</xdr:rowOff>
    </xdr:from>
    <xdr:to>
      <xdr:col>10</xdr:col>
      <xdr:colOff>1239520</xdr:colOff>
      <xdr:row>16</xdr:row>
      <xdr:rowOff>11430</xdr:rowOff>
    </xdr:to>
    <xdr:pic>
      <xdr:nvPicPr>
        <xdr:cNvPr id="6" name="图片 1"/>
        <xdr:cNvPicPr>
          <a:picLocks noChangeAspect="1"/>
        </xdr:cNvPicPr>
      </xdr:nvPicPr>
      <xdr:blipFill>
        <a:blip r:embed="rId5"/>
        <a:stretch>
          <a:fillRect/>
        </a:stretch>
      </xdr:blipFill>
      <xdr:spPr>
        <a:xfrm>
          <a:off x="8659495" y="3986530"/>
          <a:ext cx="3184525" cy="142875"/>
        </a:xfrm>
        <a:prstGeom prst="rect">
          <a:avLst/>
        </a:prstGeom>
        <a:noFill/>
        <a:ln>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34</xdr:col>
      <xdr:colOff>0</xdr:colOff>
      <xdr:row>0</xdr:row>
      <xdr:rowOff>0</xdr:rowOff>
    </xdr:from>
    <xdr:to>
      <xdr:col>40</xdr:col>
      <xdr:colOff>592455</xdr:colOff>
      <xdr:row>7</xdr:row>
      <xdr:rowOff>165100</xdr:rowOff>
    </xdr:to>
    <xdr:pic>
      <xdr:nvPicPr>
        <xdr:cNvPr id="3" name="图片 2"/>
        <xdr:cNvPicPr>
          <a:picLocks noChangeAspect="1"/>
        </xdr:cNvPicPr>
      </xdr:nvPicPr>
      <xdr:blipFill>
        <a:blip r:embed="rId1"/>
        <a:stretch>
          <a:fillRect/>
        </a:stretch>
      </xdr:blipFill>
      <xdr:spPr>
        <a:xfrm>
          <a:off x="38389560" y="0"/>
          <a:ext cx="4657725" cy="2305050"/>
        </a:xfrm>
        <a:prstGeom prst="rect">
          <a:avLst/>
        </a:prstGeom>
        <a:noFill/>
        <a:ln w="9525">
          <a:noFill/>
        </a:ln>
      </xdr:spPr>
    </xdr:pic>
    <xdr:clientData/>
  </xdr:twoCellAnchor>
  <xdr:twoCellAnchor editAs="oneCell">
    <xdr:from>
      <xdr:col>19</xdr:col>
      <xdr:colOff>1010285</xdr:colOff>
      <xdr:row>5</xdr:row>
      <xdr:rowOff>252730</xdr:rowOff>
    </xdr:from>
    <xdr:to>
      <xdr:col>24</xdr:col>
      <xdr:colOff>425450</xdr:colOff>
      <xdr:row>17</xdr:row>
      <xdr:rowOff>174625</xdr:rowOff>
    </xdr:to>
    <xdr:pic>
      <xdr:nvPicPr>
        <xdr:cNvPr id="2" name="图片 1"/>
        <xdr:cNvPicPr>
          <a:picLocks noChangeAspect="1"/>
        </xdr:cNvPicPr>
      </xdr:nvPicPr>
      <xdr:blipFill>
        <a:blip r:embed="rId2"/>
        <a:stretch>
          <a:fillRect/>
        </a:stretch>
      </xdr:blipFill>
      <xdr:spPr>
        <a:xfrm>
          <a:off x="22321520" y="1884680"/>
          <a:ext cx="4930140" cy="2969895"/>
        </a:xfrm>
        <a:prstGeom prst="rect">
          <a:avLst/>
        </a:prstGeom>
        <a:noFill/>
        <a:ln w="9525">
          <a:noFill/>
        </a:ln>
      </xdr:spPr>
    </xdr:pic>
    <xdr:clientData/>
  </xdr:twoCellAnchor>
  <xdr:twoCellAnchor editAs="oneCell">
    <xdr:from>
      <xdr:col>12</xdr:col>
      <xdr:colOff>0</xdr:colOff>
      <xdr:row>5</xdr:row>
      <xdr:rowOff>252730</xdr:rowOff>
    </xdr:from>
    <xdr:to>
      <xdr:col>16</xdr:col>
      <xdr:colOff>426720</xdr:colOff>
      <xdr:row>17</xdr:row>
      <xdr:rowOff>174625</xdr:rowOff>
    </xdr:to>
    <xdr:pic>
      <xdr:nvPicPr>
        <xdr:cNvPr id="4" name="图片 3"/>
        <xdr:cNvPicPr>
          <a:picLocks noChangeAspect="1"/>
        </xdr:cNvPicPr>
      </xdr:nvPicPr>
      <xdr:blipFill>
        <a:blip r:embed="rId3"/>
        <a:stretch>
          <a:fillRect/>
        </a:stretch>
      </xdr:blipFill>
      <xdr:spPr>
        <a:xfrm>
          <a:off x="13087350" y="1884680"/>
          <a:ext cx="4930140" cy="2969895"/>
        </a:xfrm>
        <a:prstGeom prst="rect">
          <a:avLst/>
        </a:prstGeom>
        <a:noFill/>
        <a:ln w="9525">
          <a:noFill/>
        </a:ln>
      </xdr:spPr>
    </xdr:pic>
    <xdr:clientData/>
  </xdr:twoCellAnchor>
  <xdr:twoCellAnchor editAs="oneCell">
    <xdr:from>
      <xdr:col>4</xdr:col>
      <xdr:colOff>0</xdr:colOff>
      <xdr:row>5</xdr:row>
      <xdr:rowOff>252730</xdr:rowOff>
    </xdr:from>
    <xdr:to>
      <xdr:col>8</xdr:col>
      <xdr:colOff>426720</xdr:colOff>
      <xdr:row>17</xdr:row>
      <xdr:rowOff>174625</xdr:rowOff>
    </xdr:to>
    <xdr:pic>
      <xdr:nvPicPr>
        <xdr:cNvPr id="5" name="图片 4"/>
        <xdr:cNvPicPr>
          <a:picLocks noChangeAspect="1"/>
        </xdr:cNvPicPr>
      </xdr:nvPicPr>
      <xdr:blipFill>
        <a:blip r:embed="rId4"/>
        <a:stretch>
          <a:fillRect/>
        </a:stretch>
      </xdr:blipFill>
      <xdr:spPr>
        <a:xfrm>
          <a:off x="3851910" y="1884680"/>
          <a:ext cx="4930140" cy="2969895"/>
        </a:xfrm>
        <a:prstGeom prst="rect">
          <a:avLst/>
        </a:prstGeom>
        <a:noFill/>
        <a:ln w="9525">
          <a:noFill/>
        </a:ln>
      </xdr:spPr>
    </xdr:pic>
    <xdr:clientData/>
  </xdr:twoCellAnchor>
  <xdr:twoCellAnchor editAs="oneCell">
    <xdr:from>
      <xdr:col>12</xdr:col>
      <xdr:colOff>0</xdr:colOff>
      <xdr:row>19</xdr:row>
      <xdr:rowOff>252730</xdr:rowOff>
    </xdr:from>
    <xdr:to>
      <xdr:col>16</xdr:col>
      <xdr:colOff>410845</xdr:colOff>
      <xdr:row>31</xdr:row>
      <xdr:rowOff>173990</xdr:rowOff>
    </xdr:to>
    <xdr:pic>
      <xdr:nvPicPr>
        <xdr:cNvPr id="6" name="图片 5"/>
        <xdr:cNvPicPr>
          <a:picLocks noChangeAspect="1"/>
        </xdr:cNvPicPr>
      </xdr:nvPicPr>
      <xdr:blipFill>
        <a:blip r:embed="rId5"/>
        <a:stretch>
          <a:fillRect/>
        </a:stretch>
      </xdr:blipFill>
      <xdr:spPr>
        <a:xfrm>
          <a:off x="13087350" y="5440680"/>
          <a:ext cx="4914265" cy="2969260"/>
        </a:xfrm>
        <a:prstGeom prst="rect">
          <a:avLst/>
        </a:prstGeom>
        <a:noFill/>
        <a:ln w="9525">
          <a:noFill/>
        </a:ln>
      </xdr:spPr>
    </xdr:pic>
    <xdr:clientData/>
  </xdr:twoCellAnchor>
  <xdr:twoCellAnchor editAs="oneCell">
    <xdr:from>
      <xdr:col>4</xdr:col>
      <xdr:colOff>0</xdr:colOff>
      <xdr:row>19</xdr:row>
      <xdr:rowOff>252730</xdr:rowOff>
    </xdr:from>
    <xdr:to>
      <xdr:col>8</xdr:col>
      <xdr:colOff>410845</xdr:colOff>
      <xdr:row>31</xdr:row>
      <xdr:rowOff>173990</xdr:rowOff>
    </xdr:to>
    <xdr:pic>
      <xdr:nvPicPr>
        <xdr:cNvPr id="7" name="图片 6"/>
        <xdr:cNvPicPr>
          <a:picLocks noChangeAspect="1"/>
        </xdr:cNvPicPr>
      </xdr:nvPicPr>
      <xdr:blipFill>
        <a:blip r:embed="rId6"/>
        <a:stretch>
          <a:fillRect/>
        </a:stretch>
      </xdr:blipFill>
      <xdr:spPr>
        <a:xfrm>
          <a:off x="3851910" y="5440680"/>
          <a:ext cx="4914265" cy="2969260"/>
        </a:xfrm>
        <a:prstGeom prst="rect">
          <a:avLst/>
        </a:prstGeom>
        <a:noFill/>
        <a:ln w="9525">
          <a:noFill/>
        </a:ln>
      </xdr:spPr>
    </xdr:pic>
    <xdr:clientData/>
  </xdr:twoCellAnchor>
  <xdr:twoCellAnchor editAs="oneCell">
    <xdr:from>
      <xdr:col>19</xdr:col>
      <xdr:colOff>1010285</xdr:colOff>
      <xdr:row>19</xdr:row>
      <xdr:rowOff>252730</xdr:rowOff>
    </xdr:from>
    <xdr:to>
      <xdr:col>24</xdr:col>
      <xdr:colOff>409575</xdr:colOff>
      <xdr:row>31</xdr:row>
      <xdr:rowOff>173990</xdr:rowOff>
    </xdr:to>
    <xdr:pic>
      <xdr:nvPicPr>
        <xdr:cNvPr id="8" name="图片 7"/>
        <xdr:cNvPicPr>
          <a:picLocks noChangeAspect="1"/>
        </xdr:cNvPicPr>
      </xdr:nvPicPr>
      <xdr:blipFill>
        <a:blip r:embed="rId7"/>
        <a:stretch>
          <a:fillRect/>
        </a:stretch>
      </xdr:blipFill>
      <xdr:spPr>
        <a:xfrm>
          <a:off x="22321520" y="5440680"/>
          <a:ext cx="4914265" cy="2969260"/>
        </a:xfrm>
        <a:prstGeom prst="rect">
          <a:avLst/>
        </a:prstGeom>
        <a:noFill/>
        <a:ln w="9525">
          <a:noFill/>
        </a:ln>
      </xdr:spPr>
    </xdr:pic>
    <xdr:clientData/>
  </xdr:twoCellAnchor>
  <xdr:twoCellAnchor editAs="oneCell">
    <xdr:from>
      <xdr:col>19</xdr:col>
      <xdr:colOff>1010285</xdr:colOff>
      <xdr:row>36</xdr:row>
      <xdr:rowOff>0</xdr:rowOff>
    </xdr:from>
    <xdr:to>
      <xdr:col>24</xdr:col>
      <xdr:colOff>426085</xdr:colOff>
      <xdr:row>47</xdr:row>
      <xdr:rowOff>175260</xdr:rowOff>
    </xdr:to>
    <xdr:pic>
      <xdr:nvPicPr>
        <xdr:cNvPr id="9" name="图片 8"/>
        <xdr:cNvPicPr>
          <a:picLocks noChangeAspect="1"/>
        </xdr:cNvPicPr>
      </xdr:nvPicPr>
      <xdr:blipFill>
        <a:blip r:embed="rId8"/>
        <a:stretch>
          <a:fillRect/>
        </a:stretch>
      </xdr:blipFill>
      <xdr:spPr>
        <a:xfrm>
          <a:off x="22321520" y="9632950"/>
          <a:ext cx="4930775" cy="2969260"/>
        </a:xfrm>
        <a:prstGeom prst="rect">
          <a:avLst/>
        </a:prstGeom>
        <a:noFill/>
        <a:ln w="9525">
          <a:noFill/>
        </a:ln>
      </xdr:spPr>
    </xdr:pic>
    <xdr:clientData/>
  </xdr:twoCellAnchor>
  <xdr:twoCellAnchor editAs="oneCell">
    <xdr:from>
      <xdr:col>11</xdr:col>
      <xdr:colOff>1010285</xdr:colOff>
      <xdr:row>35</xdr:row>
      <xdr:rowOff>252730</xdr:rowOff>
    </xdr:from>
    <xdr:to>
      <xdr:col>16</xdr:col>
      <xdr:colOff>381635</xdr:colOff>
      <xdr:row>47</xdr:row>
      <xdr:rowOff>150495</xdr:rowOff>
    </xdr:to>
    <xdr:pic>
      <xdr:nvPicPr>
        <xdr:cNvPr id="10" name="图片 9"/>
        <xdr:cNvPicPr>
          <a:picLocks noChangeAspect="1"/>
        </xdr:cNvPicPr>
      </xdr:nvPicPr>
      <xdr:blipFill>
        <a:blip r:embed="rId9"/>
        <a:stretch>
          <a:fillRect/>
        </a:stretch>
      </xdr:blipFill>
      <xdr:spPr>
        <a:xfrm>
          <a:off x="13086080" y="9631680"/>
          <a:ext cx="4886325" cy="2945765"/>
        </a:xfrm>
        <a:prstGeom prst="rect">
          <a:avLst/>
        </a:prstGeom>
        <a:noFill/>
        <a:ln w="9525">
          <a:noFill/>
        </a:ln>
      </xdr:spPr>
    </xdr:pic>
    <xdr:clientData/>
  </xdr:twoCellAnchor>
  <xdr:twoCellAnchor editAs="oneCell">
    <xdr:from>
      <xdr:col>4</xdr:col>
      <xdr:colOff>0</xdr:colOff>
      <xdr:row>93</xdr:row>
      <xdr:rowOff>0</xdr:rowOff>
    </xdr:from>
    <xdr:to>
      <xdr:col>8</xdr:col>
      <xdr:colOff>401955</xdr:colOff>
      <xdr:row>104</xdr:row>
      <xdr:rowOff>161925</xdr:rowOff>
    </xdr:to>
    <xdr:pic>
      <xdr:nvPicPr>
        <xdr:cNvPr id="11" name="图片 10"/>
        <xdr:cNvPicPr>
          <a:picLocks noChangeAspect="1"/>
        </xdr:cNvPicPr>
      </xdr:nvPicPr>
      <xdr:blipFill>
        <a:blip r:embed="rId10"/>
        <a:stretch>
          <a:fillRect/>
        </a:stretch>
      </xdr:blipFill>
      <xdr:spPr>
        <a:xfrm>
          <a:off x="3851910" y="24110950"/>
          <a:ext cx="4905375" cy="2955925"/>
        </a:xfrm>
        <a:prstGeom prst="rect">
          <a:avLst/>
        </a:prstGeom>
        <a:noFill/>
        <a:ln w="9525">
          <a:noFill/>
        </a:ln>
      </xdr:spPr>
    </xdr:pic>
    <xdr:clientData/>
  </xdr:twoCellAnchor>
  <xdr:twoCellAnchor editAs="oneCell">
    <xdr:from>
      <xdr:col>12</xdr:col>
      <xdr:colOff>0</xdr:colOff>
      <xdr:row>93</xdr:row>
      <xdr:rowOff>0</xdr:rowOff>
    </xdr:from>
    <xdr:to>
      <xdr:col>16</xdr:col>
      <xdr:colOff>401955</xdr:colOff>
      <xdr:row>104</xdr:row>
      <xdr:rowOff>161925</xdr:rowOff>
    </xdr:to>
    <xdr:pic>
      <xdr:nvPicPr>
        <xdr:cNvPr id="12" name="图片 11"/>
        <xdr:cNvPicPr>
          <a:picLocks noChangeAspect="1"/>
        </xdr:cNvPicPr>
      </xdr:nvPicPr>
      <xdr:blipFill>
        <a:blip r:embed="rId11"/>
        <a:stretch>
          <a:fillRect/>
        </a:stretch>
      </xdr:blipFill>
      <xdr:spPr>
        <a:xfrm>
          <a:off x="13087350" y="24110950"/>
          <a:ext cx="4905375" cy="2955925"/>
        </a:xfrm>
        <a:prstGeom prst="rect">
          <a:avLst/>
        </a:prstGeom>
        <a:noFill/>
        <a:ln w="9525">
          <a:noFill/>
        </a:ln>
      </xdr:spPr>
    </xdr:pic>
    <xdr:clientData/>
  </xdr:twoCellAnchor>
  <xdr:twoCellAnchor editAs="oneCell">
    <xdr:from>
      <xdr:col>20</xdr:col>
      <xdr:colOff>0</xdr:colOff>
      <xdr:row>93</xdr:row>
      <xdr:rowOff>0</xdr:rowOff>
    </xdr:from>
    <xdr:to>
      <xdr:col>24</xdr:col>
      <xdr:colOff>401955</xdr:colOff>
      <xdr:row>104</xdr:row>
      <xdr:rowOff>161925</xdr:rowOff>
    </xdr:to>
    <xdr:pic>
      <xdr:nvPicPr>
        <xdr:cNvPr id="13" name="图片 12"/>
        <xdr:cNvPicPr>
          <a:picLocks noChangeAspect="1"/>
        </xdr:cNvPicPr>
      </xdr:nvPicPr>
      <xdr:blipFill>
        <a:blip r:embed="rId12"/>
        <a:stretch>
          <a:fillRect/>
        </a:stretch>
      </xdr:blipFill>
      <xdr:spPr>
        <a:xfrm>
          <a:off x="22322790" y="24110950"/>
          <a:ext cx="4905375" cy="2955925"/>
        </a:xfrm>
        <a:prstGeom prst="rect">
          <a:avLst/>
        </a:prstGeom>
        <a:noFill/>
        <a:ln w="9525">
          <a:noFill/>
        </a:ln>
      </xdr:spPr>
    </xdr:pic>
    <xdr:clientData/>
  </xdr:twoCellAnchor>
  <xdr:twoCellAnchor editAs="oneCell">
    <xdr:from>
      <xdr:col>3</xdr:col>
      <xdr:colOff>1010285</xdr:colOff>
      <xdr:row>36</xdr:row>
      <xdr:rowOff>0</xdr:rowOff>
    </xdr:from>
    <xdr:to>
      <xdr:col>8</xdr:col>
      <xdr:colOff>468630</xdr:colOff>
      <xdr:row>47</xdr:row>
      <xdr:rowOff>194310</xdr:rowOff>
    </xdr:to>
    <xdr:pic>
      <xdr:nvPicPr>
        <xdr:cNvPr id="14" name="图片 13"/>
        <xdr:cNvPicPr>
          <a:picLocks noChangeAspect="1"/>
        </xdr:cNvPicPr>
      </xdr:nvPicPr>
      <xdr:blipFill>
        <a:blip r:embed="rId13"/>
        <a:stretch>
          <a:fillRect/>
        </a:stretch>
      </xdr:blipFill>
      <xdr:spPr>
        <a:xfrm>
          <a:off x="3850640" y="9632950"/>
          <a:ext cx="4973320" cy="2988310"/>
        </a:xfrm>
        <a:prstGeom prst="rect">
          <a:avLst/>
        </a:prstGeom>
        <a:noFill/>
        <a:ln w="9525">
          <a:noFill/>
        </a:ln>
      </xdr:spPr>
    </xdr:pic>
    <xdr:clientData/>
  </xdr:twoCellAnchor>
  <xdr:twoCellAnchor editAs="oneCell">
    <xdr:from>
      <xdr:col>19</xdr:col>
      <xdr:colOff>1010285</xdr:colOff>
      <xdr:row>107</xdr:row>
      <xdr:rowOff>252730</xdr:rowOff>
    </xdr:from>
    <xdr:to>
      <xdr:col>24</xdr:col>
      <xdr:colOff>452120</xdr:colOff>
      <xdr:row>119</xdr:row>
      <xdr:rowOff>193675</xdr:rowOff>
    </xdr:to>
    <xdr:pic>
      <xdr:nvPicPr>
        <xdr:cNvPr id="15" name="图片 14"/>
        <xdr:cNvPicPr>
          <a:picLocks noChangeAspect="1"/>
        </xdr:cNvPicPr>
      </xdr:nvPicPr>
      <xdr:blipFill>
        <a:blip r:embed="rId14"/>
        <a:stretch>
          <a:fillRect/>
        </a:stretch>
      </xdr:blipFill>
      <xdr:spPr>
        <a:xfrm>
          <a:off x="22321520" y="27919680"/>
          <a:ext cx="4956810" cy="2988945"/>
        </a:xfrm>
        <a:prstGeom prst="rect">
          <a:avLst/>
        </a:prstGeom>
        <a:noFill/>
        <a:ln w="9525">
          <a:noFill/>
        </a:ln>
      </xdr:spPr>
    </xdr:pic>
    <xdr:clientData/>
  </xdr:twoCellAnchor>
  <xdr:twoCellAnchor editAs="oneCell">
    <xdr:from>
      <xdr:col>11</xdr:col>
      <xdr:colOff>1010285</xdr:colOff>
      <xdr:row>107</xdr:row>
      <xdr:rowOff>252730</xdr:rowOff>
    </xdr:from>
    <xdr:to>
      <xdr:col>16</xdr:col>
      <xdr:colOff>452120</xdr:colOff>
      <xdr:row>119</xdr:row>
      <xdr:rowOff>193675</xdr:rowOff>
    </xdr:to>
    <xdr:pic>
      <xdr:nvPicPr>
        <xdr:cNvPr id="16" name="图片 15"/>
        <xdr:cNvPicPr>
          <a:picLocks noChangeAspect="1"/>
        </xdr:cNvPicPr>
      </xdr:nvPicPr>
      <xdr:blipFill>
        <a:blip r:embed="rId15"/>
        <a:stretch>
          <a:fillRect/>
        </a:stretch>
      </xdr:blipFill>
      <xdr:spPr>
        <a:xfrm>
          <a:off x="13086080" y="27919680"/>
          <a:ext cx="4956810" cy="2988945"/>
        </a:xfrm>
        <a:prstGeom prst="rect">
          <a:avLst/>
        </a:prstGeom>
        <a:noFill/>
        <a:ln w="9525">
          <a:noFill/>
        </a:ln>
      </xdr:spPr>
    </xdr:pic>
    <xdr:clientData/>
  </xdr:twoCellAnchor>
  <xdr:twoCellAnchor editAs="oneCell">
    <xdr:from>
      <xdr:col>3</xdr:col>
      <xdr:colOff>1010285</xdr:colOff>
      <xdr:row>107</xdr:row>
      <xdr:rowOff>252730</xdr:rowOff>
    </xdr:from>
    <xdr:to>
      <xdr:col>8</xdr:col>
      <xdr:colOff>452120</xdr:colOff>
      <xdr:row>119</xdr:row>
      <xdr:rowOff>193675</xdr:rowOff>
    </xdr:to>
    <xdr:pic>
      <xdr:nvPicPr>
        <xdr:cNvPr id="18" name="图片 17"/>
        <xdr:cNvPicPr>
          <a:picLocks noChangeAspect="1"/>
        </xdr:cNvPicPr>
      </xdr:nvPicPr>
      <xdr:blipFill>
        <a:blip r:embed="rId16"/>
        <a:stretch>
          <a:fillRect/>
        </a:stretch>
      </xdr:blipFill>
      <xdr:spPr>
        <a:xfrm>
          <a:off x="3850640" y="27919680"/>
          <a:ext cx="4956810" cy="2988945"/>
        </a:xfrm>
        <a:prstGeom prst="rect">
          <a:avLst/>
        </a:prstGeom>
        <a:noFill/>
        <a:ln w="9525">
          <a:noFill/>
        </a:ln>
      </xdr:spPr>
    </xdr:pic>
    <xdr:clientData/>
  </xdr:twoCellAnchor>
  <xdr:twoCellAnchor editAs="oneCell">
    <xdr:from>
      <xdr:col>4</xdr:col>
      <xdr:colOff>0</xdr:colOff>
      <xdr:row>121</xdr:row>
      <xdr:rowOff>252730</xdr:rowOff>
    </xdr:from>
    <xdr:to>
      <xdr:col>8</xdr:col>
      <xdr:colOff>426720</xdr:colOff>
      <xdr:row>133</xdr:row>
      <xdr:rowOff>173990</xdr:rowOff>
    </xdr:to>
    <xdr:pic>
      <xdr:nvPicPr>
        <xdr:cNvPr id="19" name="图片 18"/>
        <xdr:cNvPicPr>
          <a:picLocks noChangeAspect="1"/>
        </xdr:cNvPicPr>
      </xdr:nvPicPr>
      <xdr:blipFill>
        <a:blip r:embed="rId17"/>
        <a:stretch>
          <a:fillRect/>
        </a:stretch>
      </xdr:blipFill>
      <xdr:spPr>
        <a:xfrm>
          <a:off x="3851910" y="31475680"/>
          <a:ext cx="4930140" cy="2969260"/>
        </a:xfrm>
        <a:prstGeom prst="rect">
          <a:avLst/>
        </a:prstGeom>
        <a:noFill/>
        <a:ln w="9525">
          <a:noFill/>
        </a:ln>
      </xdr:spPr>
    </xdr:pic>
    <xdr:clientData/>
  </xdr:twoCellAnchor>
  <xdr:twoCellAnchor editAs="oneCell">
    <xdr:from>
      <xdr:col>12</xdr:col>
      <xdr:colOff>0</xdr:colOff>
      <xdr:row>121</xdr:row>
      <xdr:rowOff>252730</xdr:rowOff>
    </xdr:from>
    <xdr:to>
      <xdr:col>16</xdr:col>
      <xdr:colOff>426720</xdr:colOff>
      <xdr:row>133</xdr:row>
      <xdr:rowOff>173990</xdr:rowOff>
    </xdr:to>
    <xdr:pic>
      <xdr:nvPicPr>
        <xdr:cNvPr id="20" name="图片 19"/>
        <xdr:cNvPicPr>
          <a:picLocks noChangeAspect="1"/>
        </xdr:cNvPicPr>
      </xdr:nvPicPr>
      <xdr:blipFill>
        <a:blip r:embed="rId18"/>
        <a:stretch>
          <a:fillRect/>
        </a:stretch>
      </xdr:blipFill>
      <xdr:spPr>
        <a:xfrm>
          <a:off x="13087350" y="31475680"/>
          <a:ext cx="4930140" cy="2969260"/>
        </a:xfrm>
        <a:prstGeom prst="rect">
          <a:avLst/>
        </a:prstGeom>
        <a:noFill/>
        <a:ln w="9525">
          <a:noFill/>
        </a:ln>
      </xdr:spPr>
    </xdr:pic>
    <xdr:clientData/>
  </xdr:twoCellAnchor>
  <xdr:twoCellAnchor editAs="oneCell">
    <xdr:from>
      <xdr:col>19</xdr:col>
      <xdr:colOff>1010285</xdr:colOff>
      <xdr:row>121</xdr:row>
      <xdr:rowOff>252730</xdr:rowOff>
    </xdr:from>
    <xdr:to>
      <xdr:col>24</xdr:col>
      <xdr:colOff>425450</xdr:colOff>
      <xdr:row>133</xdr:row>
      <xdr:rowOff>173990</xdr:rowOff>
    </xdr:to>
    <xdr:pic>
      <xdr:nvPicPr>
        <xdr:cNvPr id="21" name="图片 20"/>
        <xdr:cNvPicPr>
          <a:picLocks noChangeAspect="1"/>
        </xdr:cNvPicPr>
      </xdr:nvPicPr>
      <xdr:blipFill>
        <a:blip r:embed="rId19"/>
        <a:stretch>
          <a:fillRect/>
        </a:stretch>
      </xdr:blipFill>
      <xdr:spPr>
        <a:xfrm>
          <a:off x="22321520" y="31475680"/>
          <a:ext cx="4930140" cy="2969260"/>
        </a:xfrm>
        <a:prstGeom prst="rect">
          <a:avLst/>
        </a:prstGeom>
        <a:noFill/>
        <a:ln w="9525">
          <a:noFill/>
        </a:ln>
      </xdr:spPr>
    </xdr:pic>
    <xdr:clientData/>
  </xdr:twoCellAnchor>
  <xdr:twoCellAnchor editAs="oneCell">
    <xdr:from>
      <xdr:col>3</xdr:col>
      <xdr:colOff>933450</xdr:colOff>
      <xdr:row>136</xdr:row>
      <xdr:rowOff>209550</xdr:rowOff>
    </xdr:from>
    <xdr:to>
      <xdr:col>8</xdr:col>
      <xdr:colOff>336550</xdr:colOff>
      <xdr:row>148</xdr:row>
      <xdr:rowOff>123190</xdr:rowOff>
    </xdr:to>
    <xdr:pic>
      <xdr:nvPicPr>
        <xdr:cNvPr id="24" name="图片 23"/>
        <xdr:cNvPicPr>
          <a:picLocks noChangeAspect="1"/>
        </xdr:cNvPicPr>
      </xdr:nvPicPr>
      <xdr:blipFill>
        <a:blip r:embed="rId20"/>
        <a:stretch>
          <a:fillRect/>
        </a:stretch>
      </xdr:blipFill>
      <xdr:spPr>
        <a:xfrm>
          <a:off x="3773805" y="35242500"/>
          <a:ext cx="4918075" cy="2961640"/>
        </a:xfrm>
        <a:prstGeom prst="rect">
          <a:avLst/>
        </a:prstGeom>
        <a:noFill/>
        <a:ln w="9525">
          <a:noFill/>
        </a:ln>
      </xdr:spPr>
    </xdr:pic>
    <xdr:clientData/>
  </xdr:twoCellAnchor>
  <xdr:twoCellAnchor editAs="oneCell">
    <xdr:from>
      <xdr:col>12</xdr:col>
      <xdr:colOff>0</xdr:colOff>
      <xdr:row>137</xdr:row>
      <xdr:rowOff>0</xdr:rowOff>
    </xdr:from>
    <xdr:to>
      <xdr:col>16</xdr:col>
      <xdr:colOff>427355</xdr:colOff>
      <xdr:row>148</xdr:row>
      <xdr:rowOff>175260</xdr:rowOff>
    </xdr:to>
    <xdr:pic>
      <xdr:nvPicPr>
        <xdr:cNvPr id="25" name="图片 24"/>
        <xdr:cNvPicPr>
          <a:picLocks noChangeAspect="1"/>
        </xdr:cNvPicPr>
      </xdr:nvPicPr>
      <xdr:blipFill>
        <a:blip r:embed="rId21"/>
        <a:stretch>
          <a:fillRect/>
        </a:stretch>
      </xdr:blipFill>
      <xdr:spPr>
        <a:xfrm>
          <a:off x="13087350" y="35286950"/>
          <a:ext cx="4930775" cy="2969260"/>
        </a:xfrm>
        <a:prstGeom prst="rect">
          <a:avLst/>
        </a:prstGeom>
        <a:noFill/>
        <a:ln w="9525">
          <a:noFill/>
        </a:ln>
      </xdr:spPr>
    </xdr:pic>
    <xdr:clientData/>
  </xdr:twoCellAnchor>
  <xdr:twoCellAnchor editAs="oneCell">
    <xdr:from>
      <xdr:col>19</xdr:col>
      <xdr:colOff>1009015</xdr:colOff>
      <xdr:row>137</xdr:row>
      <xdr:rowOff>0</xdr:rowOff>
    </xdr:from>
    <xdr:to>
      <xdr:col>24</xdr:col>
      <xdr:colOff>426085</xdr:colOff>
      <xdr:row>148</xdr:row>
      <xdr:rowOff>175260</xdr:rowOff>
    </xdr:to>
    <xdr:pic>
      <xdr:nvPicPr>
        <xdr:cNvPr id="26" name="图片 25"/>
        <xdr:cNvPicPr>
          <a:picLocks noChangeAspect="1"/>
        </xdr:cNvPicPr>
      </xdr:nvPicPr>
      <xdr:blipFill>
        <a:blip r:embed="rId21"/>
        <a:stretch>
          <a:fillRect/>
        </a:stretch>
      </xdr:blipFill>
      <xdr:spPr>
        <a:xfrm>
          <a:off x="22320250" y="35286950"/>
          <a:ext cx="4932045" cy="2969260"/>
        </a:xfrm>
        <a:prstGeom prst="rect">
          <a:avLst/>
        </a:prstGeom>
        <a:noFill/>
        <a:ln w="9525">
          <a:noFill/>
        </a:ln>
      </xdr:spPr>
    </xdr:pic>
    <xdr:clientData/>
  </xdr:twoCellAnchor>
  <xdr:twoCellAnchor editAs="oneCell">
    <xdr:from>
      <xdr:col>28</xdr:col>
      <xdr:colOff>0</xdr:colOff>
      <xdr:row>137</xdr:row>
      <xdr:rowOff>0</xdr:rowOff>
    </xdr:from>
    <xdr:to>
      <xdr:col>32</xdr:col>
      <xdr:colOff>26670</xdr:colOff>
      <xdr:row>147</xdr:row>
      <xdr:rowOff>200025</xdr:rowOff>
    </xdr:to>
    <xdr:pic>
      <xdr:nvPicPr>
        <xdr:cNvPr id="27" name="图片 26"/>
        <xdr:cNvPicPr>
          <a:picLocks noChangeAspect="1"/>
        </xdr:cNvPicPr>
      </xdr:nvPicPr>
      <xdr:blipFill>
        <a:blip r:embed="rId22"/>
        <a:stretch>
          <a:fillRect/>
        </a:stretch>
      </xdr:blipFill>
      <xdr:spPr>
        <a:xfrm>
          <a:off x="31558230" y="35286950"/>
          <a:ext cx="4530090" cy="2740025"/>
        </a:xfrm>
        <a:prstGeom prst="rect">
          <a:avLst/>
        </a:prstGeom>
        <a:noFill/>
        <a:ln w="9525">
          <a:noFill/>
        </a:ln>
      </xdr:spPr>
    </xdr:pic>
    <xdr:clientData/>
  </xdr:twoCellAnchor>
  <xdr:twoCellAnchor editAs="oneCell">
    <xdr:from>
      <xdr:col>28</xdr:col>
      <xdr:colOff>0</xdr:colOff>
      <xdr:row>6</xdr:row>
      <xdr:rowOff>0</xdr:rowOff>
    </xdr:from>
    <xdr:to>
      <xdr:col>32</xdr:col>
      <xdr:colOff>365760</xdr:colOff>
      <xdr:row>17</xdr:row>
      <xdr:rowOff>144145</xdr:rowOff>
    </xdr:to>
    <xdr:pic>
      <xdr:nvPicPr>
        <xdr:cNvPr id="28" name="图片 27"/>
        <xdr:cNvPicPr>
          <a:picLocks noChangeAspect="1"/>
        </xdr:cNvPicPr>
      </xdr:nvPicPr>
      <xdr:blipFill>
        <a:blip r:embed="rId23"/>
        <a:stretch>
          <a:fillRect/>
        </a:stretch>
      </xdr:blipFill>
      <xdr:spPr>
        <a:xfrm>
          <a:off x="31558230" y="1885950"/>
          <a:ext cx="4869180" cy="2938145"/>
        </a:xfrm>
        <a:prstGeom prst="rect">
          <a:avLst/>
        </a:prstGeom>
        <a:noFill/>
        <a:ln w="9525">
          <a:noFill/>
        </a:ln>
      </xdr:spPr>
    </xdr:pic>
    <xdr:clientData/>
  </xdr:twoCellAnchor>
  <xdr:twoCellAnchor editAs="oneCell">
    <xdr:from>
      <xdr:col>28</xdr:col>
      <xdr:colOff>0</xdr:colOff>
      <xdr:row>19</xdr:row>
      <xdr:rowOff>252730</xdr:rowOff>
    </xdr:from>
    <xdr:to>
      <xdr:col>32</xdr:col>
      <xdr:colOff>354965</xdr:colOff>
      <xdr:row>31</xdr:row>
      <xdr:rowOff>143510</xdr:rowOff>
    </xdr:to>
    <xdr:pic>
      <xdr:nvPicPr>
        <xdr:cNvPr id="29" name="图片 28"/>
        <xdr:cNvPicPr>
          <a:picLocks noChangeAspect="1"/>
        </xdr:cNvPicPr>
      </xdr:nvPicPr>
      <xdr:blipFill>
        <a:blip r:embed="rId24"/>
        <a:stretch>
          <a:fillRect/>
        </a:stretch>
      </xdr:blipFill>
      <xdr:spPr>
        <a:xfrm>
          <a:off x="31558230" y="5440680"/>
          <a:ext cx="4858385" cy="2938780"/>
        </a:xfrm>
        <a:prstGeom prst="rect">
          <a:avLst/>
        </a:prstGeom>
        <a:noFill/>
        <a:ln w="9525">
          <a:noFill/>
        </a:ln>
      </xdr:spPr>
    </xdr:pic>
    <xdr:clientData/>
  </xdr:twoCellAnchor>
  <xdr:twoCellAnchor editAs="oneCell">
    <xdr:from>
      <xdr:col>27</xdr:col>
      <xdr:colOff>1009015</xdr:colOff>
      <xdr:row>36</xdr:row>
      <xdr:rowOff>0</xdr:rowOff>
    </xdr:from>
    <xdr:to>
      <xdr:col>32</xdr:col>
      <xdr:colOff>454660</xdr:colOff>
      <xdr:row>47</xdr:row>
      <xdr:rowOff>194310</xdr:rowOff>
    </xdr:to>
    <xdr:pic>
      <xdr:nvPicPr>
        <xdr:cNvPr id="30" name="图片 29"/>
        <xdr:cNvPicPr>
          <a:picLocks noChangeAspect="1"/>
        </xdr:cNvPicPr>
      </xdr:nvPicPr>
      <xdr:blipFill>
        <a:blip r:embed="rId25"/>
        <a:stretch>
          <a:fillRect/>
        </a:stretch>
      </xdr:blipFill>
      <xdr:spPr>
        <a:xfrm>
          <a:off x="31555690" y="9632950"/>
          <a:ext cx="4960620" cy="2988310"/>
        </a:xfrm>
        <a:prstGeom prst="rect">
          <a:avLst/>
        </a:prstGeom>
        <a:noFill/>
        <a:ln w="9525">
          <a:noFill/>
        </a:ln>
      </xdr:spPr>
    </xdr:pic>
    <xdr:clientData/>
  </xdr:twoCellAnchor>
  <xdr:twoCellAnchor editAs="oneCell">
    <xdr:from>
      <xdr:col>27</xdr:col>
      <xdr:colOff>1010285</xdr:colOff>
      <xdr:row>107</xdr:row>
      <xdr:rowOff>252730</xdr:rowOff>
    </xdr:from>
    <xdr:to>
      <xdr:col>32</xdr:col>
      <xdr:colOff>454025</xdr:colOff>
      <xdr:row>119</xdr:row>
      <xdr:rowOff>193675</xdr:rowOff>
    </xdr:to>
    <xdr:pic>
      <xdr:nvPicPr>
        <xdr:cNvPr id="31" name="图片 30"/>
        <xdr:cNvPicPr>
          <a:picLocks noChangeAspect="1"/>
        </xdr:cNvPicPr>
      </xdr:nvPicPr>
      <xdr:blipFill>
        <a:blip r:embed="rId26"/>
        <a:stretch>
          <a:fillRect/>
        </a:stretch>
      </xdr:blipFill>
      <xdr:spPr>
        <a:xfrm>
          <a:off x="31556960" y="27919680"/>
          <a:ext cx="4958715" cy="2988945"/>
        </a:xfrm>
        <a:prstGeom prst="rect">
          <a:avLst/>
        </a:prstGeom>
        <a:noFill/>
        <a:ln w="9525">
          <a:noFill/>
        </a:ln>
      </xdr:spPr>
    </xdr:pic>
    <xdr:clientData/>
  </xdr:twoCellAnchor>
  <xdr:twoCellAnchor editAs="oneCell">
    <xdr:from>
      <xdr:col>27</xdr:col>
      <xdr:colOff>1010285</xdr:colOff>
      <xdr:row>121</xdr:row>
      <xdr:rowOff>252730</xdr:rowOff>
    </xdr:from>
    <xdr:to>
      <xdr:col>32</xdr:col>
      <xdr:colOff>454025</xdr:colOff>
      <xdr:row>133</xdr:row>
      <xdr:rowOff>193675</xdr:rowOff>
    </xdr:to>
    <xdr:pic>
      <xdr:nvPicPr>
        <xdr:cNvPr id="32" name="图片 31"/>
        <xdr:cNvPicPr>
          <a:picLocks noChangeAspect="1"/>
        </xdr:cNvPicPr>
      </xdr:nvPicPr>
      <xdr:blipFill>
        <a:blip r:embed="rId27"/>
        <a:stretch>
          <a:fillRect/>
        </a:stretch>
      </xdr:blipFill>
      <xdr:spPr>
        <a:xfrm>
          <a:off x="31556960" y="31475680"/>
          <a:ext cx="4958715" cy="2988945"/>
        </a:xfrm>
        <a:prstGeom prst="rect">
          <a:avLst/>
        </a:prstGeom>
        <a:noFill/>
        <a:ln w="9525">
          <a:noFill/>
        </a:ln>
      </xdr:spPr>
    </xdr:pic>
    <xdr:clientData/>
  </xdr:twoCellAnchor>
  <xdr:twoCellAnchor editAs="oneCell">
    <xdr:from>
      <xdr:col>27</xdr:col>
      <xdr:colOff>1010285</xdr:colOff>
      <xdr:row>92</xdr:row>
      <xdr:rowOff>252730</xdr:rowOff>
    </xdr:from>
    <xdr:to>
      <xdr:col>32</xdr:col>
      <xdr:colOff>454025</xdr:colOff>
      <xdr:row>104</xdr:row>
      <xdr:rowOff>193675</xdr:rowOff>
    </xdr:to>
    <xdr:pic>
      <xdr:nvPicPr>
        <xdr:cNvPr id="33" name="图片 32"/>
        <xdr:cNvPicPr>
          <a:picLocks noChangeAspect="1"/>
        </xdr:cNvPicPr>
      </xdr:nvPicPr>
      <xdr:blipFill>
        <a:blip r:embed="rId28"/>
        <a:stretch>
          <a:fillRect/>
        </a:stretch>
      </xdr:blipFill>
      <xdr:spPr>
        <a:xfrm>
          <a:off x="31556960" y="24109680"/>
          <a:ext cx="4958715" cy="2988945"/>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28</xdr:col>
      <xdr:colOff>58420</xdr:colOff>
      <xdr:row>8</xdr:row>
      <xdr:rowOff>163830</xdr:rowOff>
    </xdr:from>
    <xdr:to>
      <xdr:col>39</xdr:col>
      <xdr:colOff>172085</xdr:colOff>
      <xdr:row>20</xdr:row>
      <xdr:rowOff>247015</xdr:rowOff>
    </xdr:to>
    <xdr:pic>
      <xdr:nvPicPr>
        <xdr:cNvPr id="2" name="图片 1"/>
        <xdr:cNvPicPr>
          <a:picLocks noChangeAspect="1"/>
        </xdr:cNvPicPr>
      </xdr:nvPicPr>
      <xdr:blipFill>
        <a:blip r:embed="rId1"/>
        <a:stretch>
          <a:fillRect/>
        </a:stretch>
      </xdr:blipFill>
      <xdr:spPr>
        <a:xfrm>
          <a:off x="30930850" y="2449830"/>
          <a:ext cx="8570595" cy="3131185"/>
        </a:xfrm>
        <a:prstGeom prst="rect">
          <a:avLst/>
        </a:prstGeom>
        <a:noFill/>
        <a:ln w="9525">
          <a:noFill/>
        </a:ln>
      </xdr:spPr>
    </xdr:pic>
    <xdr:clientData/>
  </xdr:twoCellAnchor>
  <xdr:twoCellAnchor editAs="oneCell">
    <xdr:from>
      <xdr:col>27</xdr:col>
      <xdr:colOff>299720</xdr:colOff>
      <xdr:row>8</xdr:row>
      <xdr:rowOff>172720</xdr:rowOff>
    </xdr:from>
    <xdr:to>
      <xdr:col>39</xdr:col>
      <xdr:colOff>230505</xdr:colOff>
      <xdr:row>9</xdr:row>
      <xdr:rowOff>253365</xdr:rowOff>
    </xdr:to>
    <xdr:pic>
      <xdr:nvPicPr>
        <xdr:cNvPr id="3" name="图片 2"/>
        <xdr:cNvPicPr>
          <a:picLocks noChangeAspect="1"/>
        </xdr:cNvPicPr>
      </xdr:nvPicPr>
      <xdr:blipFill>
        <a:blip r:embed="rId2"/>
        <a:stretch>
          <a:fillRect/>
        </a:stretch>
      </xdr:blipFill>
      <xdr:spPr>
        <a:xfrm>
          <a:off x="30706695" y="2458720"/>
          <a:ext cx="8853170" cy="334645"/>
        </a:xfrm>
        <a:prstGeom prst="rect">
          <a:avLst/>
        </a:prstGeom>
        <a:noFill/>
        <a:ln w="9525">
          <a:noFill/>
        </a:ln>
      </xdr:spPr>
    </xdr:pic>
    <xdr:clientData/>
  </xdr:twoCellAnchor>
  <xdr:twoCellAnchor editAs="oneCell">
    <xdr:from>
      <xdr:col>27</xdr:col>
      <xdr:colOff>346710</xdr:colOff>
      <xdr:row>21</xdr:row>
      <xdr:rowOff>18415</xdr:rowOff>
    </xdr:from>
    <xdr:to>
      <xdr:col>39</xdr:col>
      <xdr:colOff>254635</xdr:colOff>
      <xdr:row>22</xdr:row>
      <xdr:rowOff>99060</xdr:rowOff>
    </xdr:to>
    <xdr:pic>
      <xdr:nvPicPr>
        <xdr:cNvPr id="4" name="图片 3"/>
        <xdr:cNvPicPr>
          <a:picLocks noChangeAspect="1"/>
        </xdr:cNvPicPr>
      </xdr:nvPicPr>
      <xdr:blipFill>
        <a:blip r:embed="rId3"/>
        <a:stretch>
          <a:fillRect/>
        </a:stretch>
      </xdr:blipFill>
      <xdr:spPr>
        <a:xfrm>
          <a:off x="30753685" y="5606415"/>
          <a:ext cx="8830310" cy="334645"/>
        </a:xfrm>
        <a:prstGeom prst="rect">
          <a:avLst/>
        </a:prstGeom>
        <a:noFill/>
        <a:ln w="9525">
          <a:noFill/>
        </a:ln>
      </xdr:spPr>
    </xdr:pic>
    <xdr:clientData/>
  </xdr:twoCellAnchor>
  <xdr:twoCellAnchor editAs="oneCell">
    <xdr:from>
      <xdr:col>4</xdr:col>
      <xdr:colOff>0</xdr:colOff>
      <xdr:row>4</xdr:row>
      <xdr:rowOff>11430</xdr:rowOff>
    </xdr:from>
    <xdr:to>
      <xdr:col>6</xdr:col>
      <xdr:colOff>883920</xdr:colOff>
      <xdr:row>11</xdr:row>
      <xdr:rowOff>114300</xdr:rowOff>
    </xdr:to>
    <xdr:pic>
      <xdr:nvPicPr>
        <xdr:cNvPr id="7" name="图片 6"/>
        <xdr:cNvPicPr>
          <a:picLocks noChangeAspect="1"/>
        </xdr:cNvPicPr>
      </xdr:nvPicPr>
      <xdr:blipFill>
        <a:blip r:embed="rId4"/>
        <a:stretch>
          <a:fillRect/>
        </a:stretch>
      </xdr:blipFill>
      <xdr:spPr>
        <a:xfrm>
          <a:off x="4291965" y="1281430"/>
          <a:ext cx="3135630" cy="1880870"/>
        </a:xfrm>
        <a:prstGeom prst="rect">
          <a:avLst/>
        </a:prstGeom>
        <a:noFill/>
        <a:ln w="9525">
          <a:noFill/>
        </a:ln>
      </xdr:spPr>
    </xdr:pic>
    <xdr:clientData/>
  </xdr:twoCellAnchor>
  <xdr:twoCellAnchor editAs="oneCell">
    <xdr:from>
      <xdr:col>12</xdr:col>
      <xdr:colOff>0</xdr:colOff>
      <xdr:row>4</xdr:row>
      <xdr:rowOff>11430</xdr:rowOff>
    </xdr:from>
    <xdr:to>
      <xdr:col>14</xdr:col>
      <xdr:colOff>883920</xdr:colOff>
      <xdr:row>11</xdr:row>
      <xdr:rowOff>114300</xdr:rowOff>
    </xdr:to>
    <xdr:pic>
      <xdr:nvPicPr>
        <xdr:cNvPr id="8" name="图片 7"/>
        <xdr:cNvPicPr>
          <a:picLocks noChangeAspect="1"/>
        </xdr:cNvPicPr>
      </xdr:nvPicPr>
      <xdr:blipFill>
        <a:blip r:embed="rId5"/>
        <a:stretch>
          <a:fillRect/>
        </a:stretch>
      </xdr:blipFill>
      <xdr:spPr>
        <a:xfrm>
          <a:off x="13527405" y="1281430"/>
          <a:ext cx="3135630" cy="1880870"/>
        </a:xfrm>
        <a:prstGeom prst="rect">
          <a:avLst/>
        </a:prstGeom>
        <a:noFill/>
        <a:ln w="9525">
          <a:noFill/>
        </a:ln>
      </xdr:spPr>
    </xdr:pic>
    <xdr:clientData/>
  </xdr:twoCellAnchor>
  <xdr:twoCellAnchor editAs="oneCell">
    <xdr:from>
      <xdr:col>20</xdr:col>
      <xdr:colOff>0</xdr:colOff>
      <xdr:row>4</xdr:row>
      <xdr:rowOff>11430</xdr:rowOff>
    </xdr:from>
    <xdr:to>
      <xdr:col>22</xdr:col>
      <xdr:colOff>883920</xdr:colOff>
      <xdr:row>11</xdr:row>
      <xdr:rowOff>114300</xdr:rowOff>
    </xdr:to>
    <xdr:pic>
      <xdr:nvPicPr>
        <xdr:cNvPr id="9" name="图片 8"/>
        <xdr:cNvPicPr>
          <a:picLocks noChangeAspect="1"/>
        </xdr:cNvPicPr>
      </xdr:nvPicPr>
      <xdr:blipFill>
        <a:blip r:embed="rId6"/>
        <a:stretch>
          <a:fillRect/>
        </a:stretch>
      </xdr:blipFill>
      <xdr:spPr>
        <a:xfrm>
          <a:off x="22762845" y="1281430"/>
          <a:ext cx="3135630" cy="1880870"/>
        </a:xfrm>
        <a:prstGeom prst="rect">
          <a:avLst/>
        </a:prstGeom>
        <a:noFill/>
        <a:ln w="9525">
          <a:noFill/>
        </a:ln>
      </xdr:spPr>
    </xdr:pic>
    <xdr:clientData/>
  </xdr:twoCellAnchor>
  <xdr:twoCellAnchor editAs="oneCell">
    <xdr:from>
      <xdr:col>22</xdr:col>
      <xdr:colOff>249555</xdr:colOff>
      <xdr:row>8</xdr:row>
      <xdr:rowOff>149860</xdr:rowOff>
    </xdr:from>
    <xdr:to>
      <xdr:col>25</xdr:col>
      <xdr:colOff>6985</xdr:colOff>
      <xdr:row>15</xdr:row>
      <xdr:rowOff>252730</xdr:rowOff>
    </xdr:to>
    <xdr:pic>
      <xdr:nvPicPr>
        <xdr:cNvPr id="10" name="图片 9"/>
        <xdr:cNvPicPr>
          <a:picLocks noChangeAspect="1"/>
        </xdr:cNvPicPr>
      </xdr:nvPicPr>
      <xdr:blipFill>
        <a:blip r:embed="rId7"/>
        <a:stretch>
          <a:fillRect/>
        </a:stretch>
      </xdr:blipFill>
      <xdr:spPr>
        <a:xfrm>
          <a:off x="25264110" y="2435860"/>
          <a:ext cx="3134995" cy="1880870"/>
        </a:xfrm>
        <a:prstGeom prst="rect">
          <a:avLst/>
        </a:prstGeom>
        <a:noFill/>
        <a:ln w="9525">
          <a:noFill/>
        </a:ln>
      </xdr:spPr>
    </xdr:pic>
    <xdr:clientData/>
  </xdr:twoCellAnchor>
  <xdr:twoCellAnchor editAs="oneCell">
    <xdr:from>
      <xdr:col>14</xdr:col>
      <xdr:colOff>249555</xdr:colOff>
      <xdr:row>8</xdr:row>
      <xdr:rowOff>115570</xdr:rowOff>
    </xdr:from>
    <xdr:to>
      <xdr:col>17</xdr:col>
      <xdr:colOff>7620</xdr:colOff>
      <xdr:row>15</xdr:row>
      <xdr:rowOff>218440</xdr:rowOff>
    </xdr:to>
    <xdr:pic>
      <xdr:nvPicPr>
        <xdr:cNvPr id="11" name="图片 10"/>
        <xdr:cNvPicPr>
          <a:picLocks noChangeAspect="1"/>
        </xdr:cNvPicPr>
      </xdr:nvPicPr>
      <xdr:blipFill>
        <a:blip r:embed="rId8"/>
        <a:stretch>
          <a:fillRect/>
        </a:stretch>
      </xdr:blipFill>
      <xdr:spPr>
        <a:xfrm>
          <a:off x="16028670" y="2401570"/>
          <a:ext cx="3135630" cy="1880870"/>
        </a:xfrm>
        <a:prstGeom prst="rect">
          <a:avLst/>
        </a:prstGeom>
        <a:noFill/>
        <a:ln w="9525">
          <a:noFill/>
        </a:ln>
      </xdr:spPr>
    </xdr:pic>
    <xdr:clientData/>
  </xdr:twoCellAnchor>
  <xdr:twoCellAnchor editAs="oneCell">
    <xdr:from>
      <xdr:col>6</xdr:col>
      <xdr:colOff>232410</xdr:colOff>
      <xdr:row>8</xdr:row>
      <xdr:rowOff>149860</xdr:rowOff>
    </xdr:from>
    <xdr:to>
      <xdr:col>8</xdr:col>
      <xdr:colOff>1116330</xdr:colOff>
      <xdr:row>15</xdr:row>
      <xdr:rowOff>252730</xdr:rowOff>
    </xdr:to>
    <xdr:pic>
      <xdr:nvPicPr>
        <xdr:cNvPr id="12" name="图片 11"/>
        <xdr:cNvPicPr>
          <a:picLocks noChangeAspect="1"/>
        </xdr:cNvPicPr>
      </xdr:nvPicPr>
      <xdr:blipFill>
        <a:blip r:embed="rId9"/>
        <a:stretch>
          <a:fillRect/>
        </a:stretch>
      </xdr:blipFill>
      <xdr:spPr>
        <a:xfrm>
          <a:off x="6776085" y="2435860"/>
          <a:ext cx="3135630" cy="1880870"/>
        </a:xfrm>
        <a:prstGeom prst="rect">
          <a:avLst/>
        </a:prstGeom>
        <a:noFill/>
        <a:ln w="9525">
          <a:noFill/>
        </a:ln>
      </xdr:spPr>
    </xdr:pic>
    <xdr:clientData/>
  </xdr:twoCellAnchor>
  <xdr:twoCellAnchor editAs="oneCell">
    <xdr:from>
      <xdr:col>4</xdr:col>
      <xdr:colOff>0</xdr:colOff>
      <xdr:row>31</xdr:row>
      <xdr:rowOff>11430</xdr:rowOff>
    </xdr:from>
    <xdr:to>
      <xdr:col>8</xdr:col>
      <xdr:colOff>508000</xdr:colOff>
      <xdr:row>42</xdr:row>
      <xdr:rowOff>224155</xdr:rowOff>
    </xdr:to>
    <xdr:pic>
      <xdr:nvPicPr>
        <xdr:cNvPr id="14" name="图片 13"/>
        <xdr:cNvPicPr>
          <a:picLocks noChangeAspect="1"/>
        </xdr:cNvPicPr>
      </xdr:nvPicPr>
      <xdr:blipFill>
        <a:blip r:embed="rId10"/>
        <a:stretch>
          <a:fillRect/>
        </a:stretch>
      </xdr:blipFill>
      <xdr:spPr>
        <a:xfrm>
          <a:off x="4291965" y="8139430"/>
          <a:ext cx="5011420" cy="3006725"/>
        </a:xfrm>
        <a:prstGeom prst="rect">
          <a:avLst/>
        </a:prstGeom>
        <a:noFill/>
        <a:ln w="9525">
          <a:noFill/>
        </a:ln>
      </xdr:spPr>
    </xdr:pic>
    <xdr:clientData/>
  </xdr:twoCellAnchor>
  <xdr:twoCellAnchor editAs="oneCell">
    <xdr:from>
      <xdr:col>4</xdr:col>
      <xdr:colOff>18415</xdr:colOff>
      <xdr:row>46</xdr:row>
      <xdr:rowOff>24765</xdr:rowOff>
    </xdr:from>
    <xdr:to>
      <xdr:col>8</xdr:col>
      <xdr:colOff>525145</xdr:colOff>
      <xdr:row>57</xdr:row>
      <xdr:rowOff>237490</xdr:rowOff>
    </xdr:to>
    <xdr:pic>
      <xdr:nvPicPr>
        <xdr:cNvPr id="16" name="图片 15"/>
        <xdr:cNvPicPr>
          <a:picLocks noChangeAspect="1"/>
        </xdr:cNvPicPr>
      </xdr:nvPicPr>
      <xdr:blipFill>
        <a:blip r:embed="rId11"/>
        <a:stretch>
          <a:fillRect/>
        </a:stretch>
      </xdr:blipFill>
      <xdr:spPr>
        <a:xfrm>
          <a:off x="4310380" y="11962765"/>
          <a:ext cx="5010150" cy="3006725"/>
        </a:xfrm>
        <a:prstGeom prst="rect">
          <a:avLst/>
        </a:prstGeom>
        <a:noFill/>
        <a:ln w="9525">
          <a:noFill/>
        </a:ln>
      </xdr:spPr>
    </xdr:pic>
    <xdr:clientData/>
  </xdr:twoCellAnchor>
  <xdr:twoCellAnchor editAs="oneCell">
    <xdr:from>
      <xdr:col>12</xdr:col>
      <xdr:colOff>0</xdr:colOff>
      <xdr:row>31</xdr:row>
      <xdr:rowOff>11430</xdr:rowOff>
    </xdr:from>
    <xdr:to>
      <xdr:col>16</xdr:col>
      <xdr:colOff>508000</xdr:colOff>
      <xdr:row>42</xdr:row>
      <xdr:rowOff>224155</xdr:rowOff>
    </xdr:to>
    <xdr:pic>
      <xdr:nvPicPr>
        <xdr:cNvPr id="17" name="图片 16"/>
        <xdr:cNvPicPr>
          <a:picLocks noChangeAspect="1"/>
        </xdr:cNvPicPr>
      </xdr:nvPicPr>
      <xdr:blipFill>
        <a:blip r:embed="rId12"/>
        <a:stretch>
          <a:fillRect/>
        </a:stretch>
      </xdr:blipFill>
      <xdr:spPr>
        <a:xfrm>
          <a:off x="13527405" y="8139430"/>
          <a:ext cx="5011420" cy="3006725"/>
        </a:xfrm>
        <a:prstGeom prst="rect">
          <a:avLst/>
        </a:prstGeom>
        <a:noFill/>
        <a:ln w="9525">
          <a:noFill/>
        </a:ln>
      </xdr:spPr>
    </xdr:pic>
    <xdr:clientData/>
  </xdr:twoCellAnchor>
  <xdr:twoCellAnchor editAs="oneCell">
    <xdr:from>
      <xdr:col>12</xdr:col>
      <xdr:colOff>0</xdr:colOff>
      <xdr:row>46</xdr:row>
      <xdr:rowOff>11430</xdr:rowOff>
    </xdr:from>
    <xdr:to>
      <xdr:col>16</xdr:col>
      <xdr:colOff>507365</xdr:colOff>
      <xdr:row>57</xdr:row>
      <xdr:rowOff>224155</xdr:rowOff>
    </xdr:to>
    <xdr:pic>
      <xdr:nvPicPr>
        <xdr:cNvPr id="18" name="图片 17"/>
        <xdr:cNvPicPr>
          <a:picLocks noChangeAspect="1"/>
        </xdr:cNvPicPr>
      </xdr:nvPicPr>
      <xdr:blipFill>
        <a:blip r:embed="rId13"/>
        <a:stretch>
          <a:fillRect/>
        </a:stretch>
      </xdr:blipFill>
      <xdr:spPr>
        <a:xfrm>
          <a:off x="13527405" y="11949430"/>
          <a:ext cx="5010785" cy="3006725"/>
        </a:xfrm>
        <a:prstGeom prst="rect">
          <a:avLst/>
        </a:prstGeom>
        <a:noFill/>
        <a:ln w="9525">
          <a:noFill/>
        </a:ln>
      </xdr:spPr>
    </xdr:pic>
    <xdr:clientData/>
  </xdr:twoCellAnchor>
  <xdr:twoCellAnchor editAs="oneCell">
    <xdr:from>
      <xdr:col>19</xdr:col>
      <xdr:colOff>970280</xdr:colOff>
      <xdr:row>46</xdr:row>
      <xdr:rowOff>38100</xdr:rowOff>
    </xdr:from>
    <xdr:to>
      <xdr:col>24</xdr:col>
      <xdr:colOff>466725</xdr:colOff>
      <xdr:row>57</xdr:row>
      <xdr:rowOff>250825</xdr:rowOff>
    </xdr:to>
    <xdr:pic>
      <xdr:nvPicPr>
        <xdr:cNvPr id="19" name="图片 18"/>
        <xdr:cNvPicPr>
          <a:picLocks noChangeAspect="1"/>
        </xdr:cNvPicPr>
      </xdr:nvPicPr>
      <xdr:blipFill>
        <a:blip r:embed="rId14"/>
        <a:stretch>
          <a:fillRect/>
        </a:stretch>
      </xdr:blipFill>
      <xdr:spPr>
        <a:xfrm>
          <a:off x="22721570" y="11976100"/>
          <a:ext cx="5011420" cy="3006725"/>
        </a:xfrm>
        <a:prstGeom prst="rect">
          <a:avLst/>
        </a:prstGeom>
        <a:noFill/>
        <a:ln w="9525">
          <a:noFill/>
        </a:ln>
      </xdr:spPr>
    </xdr:pic>
    <xdr:clientData/>
  </xdr:twoCellAnchor>
  <xdr:twoCellAnchor editAs="oneCell">
    <xdr:from>
      <xdr:col>20</xdr:col>
      <xdr:colOff>0</xdr:colOff>
      <xdr:row>31</xdr:row>
      <xdr:rowOff>11430</xdr:rowOff>
    </xdr:from>
    <xdr:to>
      <xdr:col>24</xdr:col>
      <xdr:colOff>508635</xdr:colOff>
      <xdr:row>42</xdr:row>
      <xdr:rowOff>224155</xdr:rowOff>
    </xdr:to>
    <xdr:pic>
      <xdr:nvPicPr>
        <xdr:cNvPr id="20" name="图片 19"/>
        <xdr:cNvPicPr>
          <a:picLocks noChangeAspect="1"/>
        </xdr:cNvPicPr>
      </xdr:nvPicPr>
      <xdr:blipFill>
        <a:blip r:embed="rId15"/>
        <a:stretch>
          <a:fillRect/>
        </a:stretch>
      </xdr:blipFill>
      <xdr:spPr>
        <a:xfrm>
          <a:off x="22762845" y="8139430"/>
          <a:ext cx="5012055" cy="3006725"/>
        </a:xfrm>
        <a:prstGeom prst="rect">
          <a:avLst/>
        </a:prstGeom>
        <a:noFill/>
        <a:ln w="9525">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71755</xdr:colOff>
      <xdr:row>1</xdr:row>
      <xdr:rowOff>196215</xdr:rowOff>
    </xdr:from>
    <xdr:to>
      <xdr:col>24</xdr:col>
      <xdr:colOff>300355</xdr:colOff>
      <xdr:row>13</xdr:row>
      <xdr:rowOff>23495</xdr:rowOff>
    </xdr:to>
    <xdr:pic>
      <xdr:nvPicPr>
        <xdr:cNvPr id="2" name="图片 1"/>
        <xdr:cNvPicPr>
          <a:picLocks noChangeAspect="1"/>
        </xdr:cNvPicPr>
      </xdr:nvPicPr>
      <xdr:blipFill>
        <a:blip r:embed="rId1"/>
        <a:stretch>
          <a:fillRect/>
        </a:stretch>
      </xdr:blipFill>
      <xdr:spPr>
        <a:xfrm>
          <a:off x="11864340" y="577215"/>
          <a:ext cx="9036685" cy="3002280"/>
        </a:xfrm>
        <a:prstGeom prst="rect">
          <a:avLst/>
        </a:prstGeom>
        <a:noFill/>
        <a:ln w="9525">
          <a:noFill/>
        </a:ln>
      </xdr:spPr>
    </xdr:pic>
    <xdr:clientData/>
  </xdr:twoCellAnchor>
  <xdr:twoCellAnchor editAs="oneCell">
    <xdr:from>
      <xdr:col>11</xdr:col>
      <xdr:colOff>71755</xdr:colOff>
      <xdr:row>0</xdr:row>
      <xdr:rowOff>196215</xdr:rowOff>
    </xdr:from>
    <xdr:to>
      <xdr:col>24</xdr:col>
      <xdr:colOff>300355</xdr:colOff>
      <xdr:row>11</xdr:row>
      <xdr:rowOff>150495</xdr:rowOff>
    </xdr:to>
    <xdr:pic>
      <xdr:nvPicPr>
        <xdr:cNvPr id="3" name="图片 2"/>
        <xdr:cNvPicPr>
          <a:picLocks noChangeAspect="1"/>
        </xdr:cNvPicPr>
      </xdr:nvPicPr>
      <xdr:blipFill>
        <a:blip r:embed="rId1"/>
        <a:stretch>
          <a:fillRect/>
        </a:stretch>
      </xdr:blipFill>
      <xdr:spPr>
        <a:xfrm>
          <a:off x="11864340" y="196215"/>
          <a:ext cx="9036685" cy="3002280"/>
        </a:xfrm>
        <a:prstGeom prst="rect">
          <a:avLst/>
        </a:prstGeom>
        <a:noFill/>
        <a:ln w="9525">
          <a:noFill/>
        </a:ln>
      </xdr:spPr>
    </xdr:pic>
    <xdr:clientData/>
  </xdr:twoCellAnchor>
  <xdr:twoCellAnchor editAs="oneCell">
    <xdr:from>
      <xdr:col>3</xdr:col>
      <xdr:colOff>1010285</xdr:colOff>
      <xdr:row>16</xdr:row>
      <xdr:rowOff>252730</xdr:rowOff>
    </xdr:from>
    <xdr:to>
      <xdr:col>8</xdr:col>
      <xdr:colOff>406400</xdr:colOff>
      <xdr:row>28</xdr:row>
      <xdr:rowOff>173990</xdr:rowOff>
    </xdr:to>
    <xdr:pic>
      <xdr:nvPicPr>
        <xdr:cNvPr id="4" name="图片 3"/>
        <xdr:cNvPicPr>
          <a:picLocks noChangeAspect="1"/>
        </xdr:cNvPicPr>
      </xdr:nvPicPr>
      <xdr:blipFill>
        <a:blip r:embed="rId2"/>
        <a:stretch>
          <a:fillRect/>
        </a:stretch>
      </xdr:blipFill>
      <xdr:spPr>
        <a:xfrm>
          <a:off x="4282440" y="4570730"/>
          <a:ext cx="4911090" cy="2969260"/>
        </a:xfrm>
        <a:prstGeom prst="rect">
          <a:avLst/>
        </a:prstGeom>
        <a:noFill/>
        <a:ln w="9525">
          <a:noFill/>
        </a:ln>
      </xdr:spPr>
    </xdr:pic>
    <xdr:clientData/>
  </xdr:twoCellAnchor>
  <xdr:twoCellAnchor editAs="oneCell">
    <xdr:from>
      <xdr:col>3</xdr:col>
      <xdr:colOff>1010285</xdr:colOff>
      <xdr:row>3</xdr:row>
      <xdr:rowOff>252730</xdr:rowOff>
    </xdr:from>
    <xdr:to>
      <xdr:col>8</xdr:col>
      <xdr:colOff>422275</xdr:colOff>
      <xdr:row>15</xdr:row>
      <xdr:rowOff>173990</xdr:rowOff>
    </xdr:to>
    <xdr:pic>
      <xdr:nvPicPr>
        <xdr:cNvPr id="5" name="图片 4"/>
        <xdr:cNvPicPr>
          <a:picLocks noChangeAspect="1"/>
        </xdr:cNvPicPr>
      </xdr:nvPicPr>
      <xdr:blipFill>
        <a:blip r:embed="rId3"/>
        <a:stretch>
          <a:fillRect/>
        </a:stretch>
      </xdr:blipFill>
      <xdr:spPr>
        <a:xfrm>
          <a:off x="4282440" y="1268730"/>
          <a:ext cx="4926965" cy="2969260"/>
        </a:xfrm>
        <a:prstGeom prst="rect">
          <a:avLst/>
        </a:prstGeom>
        <a:noFill/>
        <a:ln w="9525">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12065</xdr:colOff>
      <xdr:row>2</xdr:row>
      <xdr:rowOff>7620</xdr:rowOff>
    </xdr:from>
    <xdr:to>
      <xdr:col>20</xdr:col>
      <xdr:colOff>79375</xdr:colOff>
      <xdr:row>13</xdr:row>
      <xdr:rowOff>238760</xdr:rowOff>
    </xdr:to>
    <xdr:pic>
      <xdr:nvPicPr>
        <xdr:cNvPr id="2" name="图片 1" descr="b4d6a60d78838b3a7be05f80acbac62"/>
        <xdr:cNvPicPr>
          <a:picLocks noChangeAspect="1"/>
        </xdr:cNvPicPr>
      </xdr:nvPicPr>
      <xdr:blipFill>
        <a:blip r:embed="rId1"/>
        <a:stretch>
          <a:fillRect/>
        </a:stretch>
      </xdr:blipFill>
      <xdr:spPr>
        <a:xfrm>
          <a:off x="11600815" y="769620"/>
          <a:ext cx="7152640" cy="3025140"/>
        </a:xfrm>
        <a:prstGeom prst="rect">
          <a:avLst/>
        </a:prstGeom>
      </xdr:spPr>
    </xdr:pic>
    <xdr:clientData/>
  </xdr:twoCellAnchor>
  <xdr:twoCellAnchor editAs="oneCell">
    <xdr:from>
      <xdr:col>11</xdr:col>
      <xdr:colOff>12065</xdr:colOff>
      <xdr:row>14</xdr:row>
      <xdr:rowOff>2540</xdr:rowOff>
    </xdr:from>
    <xdr:to>
      <xdr:col>23</xdr:col>
      <xdr:colOff>52705</xdr:colOff>
      <xdr:row>20</xdr:row>
      <xdr:rowOff>134620</xdr:rowOff>
    </xdr:to>
    <xdr:pic>
      <xdr:nvPicPr>
        <xdr:cNvPr id="3" name="图片 2" descr="c659a6d58f0a282fdac87c2bc965112"/>
        <xdr:cNvPicPr>
          <a:picLocks noChangeAspect="1"/>
        </xdr:cNvPicPr>
      </xdr:nvPicPr>
      <xdr:blipFill>
        <a:blip r:embed="rId2"/>
        <a:stretch>
          <a:fillRect/>
        </a:stretch>
      </xdr:blipFill>
      <xdr:spPr>
        <a:xfrm>
          <a:off x="11600815" y="3812540"/>
          <a:ext cx="9183370" cy="1656080"/>
        </a:xfrm>
        <a:prstGeom prst="rect">
          <a:avLst/>
        </a:prstGeom>
      </xdr:spPr>
    </xdr:pic>
    <xdr:clientData/>
  </xdr:twoCellAnchor>
  <xdr:twoCellAnchor editAs="oneCell">
    <xdr:from>
      <xdr:col>11</xdr:col>
      <xdr:colOff>12065</xdr:colOff>
      <xdr:row>21</xdr:row>
      <xdr:rowOff>2540</xdr:rowOff>
    </xdr:from>
    <xdr:to>
      <xdr:col>23</xdr:col>
      <xdr:colOff>159385</xdr:colOff>
      <xdr:row>23</xdr:row>
      <xdr:rowOff>69215</xdr:rowOff>
    </xdr:to>
    <xdr:pic>
      <xdr:nvPicPr>
        <xdr:cNvPr id="4" name="图片 3" descr="b72cab9fc28385189a98bf2754aa2b2"/>
        <xdr:cNvPicPr>
          <a:picLocks noChangeAspect="1"/>
        </xdr:cNvPicPr>
      </xdr:nvPicPr>
      <xdr:blipFill>
        <a:blip r:embed="rId3"/>
        <a:stretch>
          <a:fillRect/>
        </a:stretch>
      </xdr:blipFill>
      <xdr:spPr>
        <a:xfrm>
          <a:off x="11600815" y="5590540"/>
          <a:ext cx="9290050" cy="574675"/>
        </a:xfrm>
        <a:prstGeom prst="rect">
          <a:avLst/>
        </a:prstGeom>
      </xdr:spPr>
    </xdr:pic>
    <xdr:clientData/>
  </xdr:twoCellAnchor>
  <xdr:twoCellAnchor editAs="oneCell">
    <xdr:from>
      <xdr:col>3</xdr:col>
      <xdr:colOff>1009015</xdr:colOff>
      <xdr:row>3</xdr:row>
      <xdr:rowOff>0</xdr:rowOff>
    </xdr:from>
    <xdr:to>
      <xdr:col>6</xdr:col>
      <xdr:colOff>787400</xdr:colOff>
      <xdr:row>10</xdr:row>
      <xdr:rowOff>57150</xdr:rowOff>
    </xdr:to>
    <xdr:pic>
      <xdr:nvPicPr>
        <xdr:cNvPr id="7" name="图片 6"/>
        <xdr:cNvPicPr>
          <a:picLocks noChangeAspect="1"/>
        </xdr:cNvPicPr>
      </xdr:nvPicPr>
      <xdr:blipFill>
        <a:blip r:embed="rId4"/>
        <a:stretch>
          <a:fillRect/>
        </a:stretch>
      </xdr:blipFill>
      <xdr:spPr>
        <a:xfrm>
          <a:off x="4289425" y="1016000"/>
          <a:ext cx="3041650" cy="1835150"/>
        </a:xfrm>
        <a:prstGeom prst="rect">
          <a:avLst/>
        </a:prstGeom>
        <a:noFill/>
        <a:ln w="9525">
          <a:noFill/>
        </a:ln>
      </xdr:spPr>
    </xdr:pic>
    <xdr:clientData/>
  </xdr:twoCellAnchor>
  <xdr:twoCellAnchor editAs="oneCell">
    <xdr:from>
      <xdr:col>6</xdr:col>
      <xdr:colOff>346075</xdr:colOff>
      <xdr:row>7</xdr:row>
      <xdr:rowOff>220980</xdr:rowOff>
    </xdr:from>
    <xdr:to>
      <xdr:col>9</xdr:col>
      <xdr:colOff>8890</xdr:colOff>
      <xdr:row>15</xdr:row>
      <xdr:rowOff>24130</xdr:rowOff>
    </xdr:to>
    <xdr:pic>
      <xdr:nvPicPr>
        <xdr:cNvPr id="8" name="图片 7"/>
        <xdr:cNvPicPr>
          <a:picLocks noChangeAspect="1"/>
        </xdr:cNvPicPr>
      </xdr:nvPicPr>
      <xdr:blipFill>
        <a:blip r:embed="rId5"/>
        <a:stretch>
          <a:fillRect/>
        </a:stretch>
      </xdr:blipFill>
      <xdr:spPr>
        <a:xfrm>
          <a:off x="6889750" y="2252980"/>
          <a:ext cx="3040380" cy="1835150"/>
        </a:xfrm>
        <a:prstGeom prst="rect">
          <a:avLst/>
        </a:prstGeom>
        <a:noFill/>
        <a:ln w="9525">
          <a:noFill/>
        </a:ln>
      </xdr:spPr>
    </xdr:pic>
    <xdr:clientData/>
  </xdr:twoCellAnchor>
  <xdr:twoCellAnchor editAs="oneCell">
    <xdr:from>
      <xdr:col>3</xdr:col>
      <xdr:colOff>1009015</xdr:colOff>
      <xdr:row>16</xdr:row>
      <xdr:rowOff>0</xdr:rowOff>
    </xdr:from>
    <xdr:to>
      <xdr:col>6</xdr:col>
      <xdr:colOff>189865</xdr:colOff>
      <xdr:row>21</xdr:row>
      <xdr:rowOff>203200</xdr:rowOff>
    </xdr:to>
    <xdr:pic>
      <xdr:nvPicPr>
        <xdr:cNvPr id="10" name="图片 9"/>
        <xdr:cNvPicPr>
          <a:picLocks noChangeAspect="1"/>
        </xdr:cNvPicPr>
      </xdr:nvPicPr>
      <xdr:blipFill>
        <a:blip r:embed="rId6"/>
        <a:stretch>
          <a:fillRect/>
        </a:stretch>
      </xdr:blipFill>
      <xdr:spPr>
        <a:xfrm>
          <a:off x="4289425" y="4318000"/>
          <a:ext cx="2444115" cy="1473200"/>
        </a:xfrm>
        <a:prstGeom prst="rect">
          <a:avLst/>
        </a:prstGeom>
        <a:noFill/>
        <a:ln w="9525">
          <a:noFill/>
        </a:ln>
      </xdr:spPr>
    </xdr:pic>
    <xdr:clientData/>
  </xdr:twoCellAnchor>
  <xdr:twoCellAnchor editAs="oneCell">
    <xdr:from>
      <xdr:col>6</xdr:col>
      <xdr:colOff>908050</xdr:colOff>
      <xdr:row>16</xdr:row>
      <xdr:rowOff>0</xdr:rowOff>
    </xdr:from>
    <xdr:to>
      <xdr:col>8</xdr:col>
      <xdr:colOff>1099820</xdr:colOff>
      <xdr:row>21</xdr:row>
      <xdr:rowOff>203200</xdr:rowOff>
    </xdr:to>
    <xdr:pic>
      <xdr:nvPicPr>
        <xdr:cNvPr id="11" name="图片 10"/>
        <xdr:cNvPicPr>
          <a:picLocks noChangeAspect="1"/>
        </xdr:cNvPicPr>
      </xdr:nvPicPr>
      <xdr:blipFill>
        <a:blip r:embed="rId7"/>
        <a:stretch>
          <a:fillRect/>
        </a:stretch>
      </xdr:blipFill>
      <xdr:spPr>
        <a:xfrm>
          <a:off x="7451725" y="4318000"/>
          <a:ext cx="2443480" cy="1473200"/>
        </a:xfrm>
        <a:prstGeom prst="rect">
          <a:avLst/>
        </a:prstGeom>
        <a:noFill/>
        <a:ln w="9525">
          <a:noFill/>
        </a:ln>
      </xdr:spPr>
    </xdr:pic>
    <xdr:clientData/>
  </xdr:twoCellAnchor>
  <xdr:twoCellAnchor editAs="oneCell">
    <xdr:from>
      <xdr:col>3</xdr:col>
      <xdr:colOff>1001395</xdr:colOff>
      <xdr:row>22</xdr:row>
      <xdr:rowOff>52705</xdr:rowOff>
    </xdr:from>
    <xdr:to>
      <xdr:col>6</xdr:col>
      <xdr:colOff>172085</xdr:colOff>
      <xdr:row>27</xdr:row>
      <xdr:rowOff>250190</xdr:rowOff>
    </xdr:to>
    <xdr:pic>
      <xdr:nvPicPr>
        <xdr:cNvPr id="12" name="图片 11"/>
        <xdr:cNvPicPr>
          <a:picLocks noChangeAspect="1"/>
        </xdr:cNvPicPr>
      </xdr:nvPicPr>
      <xdr:blipFill>
        <a:blip r:embed="rId8"/>
        <a:stretch>
          <a:fillRect/>
        </a:stretch>
      </xdr:blipFill>
      <xdr:spPr>
        <a:xfrm>
          <a:off x="4281805" y="5894705"/>
          <a:ext cx="2433955" cy="1467485"/>
        </a:xfrm>
        <a:prstGeom prst="rect">
          <a:avLst/>
        </a:prstGeom>
        <a:noFill/>
        <a:ln w="9525">
          <a:noFill/>
        </a:ln>
      </xdr:spPr>
    </xdr:pic>
    <xdr:clientData/>
  </xdr:twoCellAnchor>
  <xdr:twoCellAnchor editAs="oneCell">
    <xdr:from>
      <xdr:col>6</xdr:col>
      <xdr:colOff>868045</xdr:colOff>
      <xdr:row>22</xdr:row>
      <xdr:rowOff>38100</xdr:rowOff>
    </xdr:from>
    <xdr:to>
      <xdr:col>8</xdr:col>
      <xdr:colOff>1059815</xdr:colOff>
      <xdr:row>27</xdr:row>
      <xdr:rowOff>241300</xdr:rowOff>
    </xdr:to>
    <xdr:pic>
      <xdr:nvPicPr>
        <xdr:cNvPr id="13" name="图片 12"/>
        <xdr:cNvPicPr>
          <a:picLocks noChangeAspect="1"/>
        </xdr:cNvPicPr>
      </xdr:nvPicPr>
      <xdr:blipFill>
        <a:blip r:embed="rId9"/>
        <a:stretch>
          <a:fillRect/>
        </a:stretch>
      </xdr:blipFill>
      <xdr:spPr>
        <a:xfrm>
          <a:off x="7411720" y="5880100"/>
          <a:ext cx="2443480" cy="1473200"/>
        </a:xfrm>
        <a:prstGeom prst="rect">
          <a:avLst/>
        </a:prstGeom>
        <a:noFill/>
        <a:ln w="9525">
          <a:noFill/>
        </a:ln>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1010285</xdr:colOff>
      <xdr:row>15</xdr:row>
      <xdr:rowOff>0</xdr:rowOff>
    </xdr:from>
    <xdr:to>
      <xdr:col>8</xdr:col>
      <xdr:colOff>381635</xdr:colOff>
      <xdr:row>26</xdr:row>
      <xdr:rowOff>151765</xdr:rowOff>
    </xdr:to>
    <xdr:pic>
      <xdr:nvPicPr>
        <xdr:cNvPr id="2" name="图片 1"/>
        <xdr:cNvPicPr>
          <a:picLocks noChangeAspect="1"/>
        </xdr:cNvPicPr>
      </xdr:nvPicPr>
      <xdr:blipFill>
        <a:blip r:embed="rId1"/>
        <a:stretch>
          <a:fillRect/>
        </a:stretch>
      </xdr:blipFill>
      <xdr:spPr>
        <a:xfrm>
          <a:off x="4290695" y="3937000"/>
          <a:ext cx="4886325" cy="2945765"/>
        </a:xfrm>
        <a:prstGeom prst="rect">
          <a:avLst/>
        </a:prstGeom>
        <a:noFill/>
        <a:ln w="9525">
          <a:noFill/>
        </a:ln>
      </xdr:spPr>
    </xdr:pic>
    <xdr:clientData/>
  </xdr:twoCellAnchor>
  <xdr:twoCellAnchor editAs="oneCell">
    <xdr:from>
      <xdr:col>3</xdr:col>
      <xdr:colOff>1010285</xdr:colOff>
      <xdr:row>2</xdr:row>
      <xdr:rowOff>0</xdr:rowOff>
    </xdr:from>
    <xdr:to>
      <xdr:col>8</xdr:col>
      <xdr:colOff>381635</xdr:colOff>
      <xdr:row>13</xdr:row>
      <xdr:rowOff>151765</xdr:rowOff>
    </xdr:to>
    <xdr:pic>
      <xdr:nvPicPr>
        <xdr:cNvPr id="3" name="图片 2"/>
        <xdr:cNvPicPr>
          <a:picLocks noChangeAspect="1"/>
        </xdr:cNvPicPr>
      </xdr:nvPicPr>
      <xdr:blipFill>
        <a:blip r:embed="rId2"/>
        <a:stretch>
          <a:fillRect/>
        </a:stretch>
      </xdr:blipFill>
      <xdr:spPr>
        <a:xfrm>
          <a:off x="4290695" y="635000"/>
          <a:ext cx="4886325" cy="2945765"/>
        </a:xfrm>
        <a:prstGeom prst="rect">
          <a:avLst/>
        </a:prstGeom>
        <a:noFill/>
        <a:ln w="9525">
          <a:noFill/>
        </a:ln>
      </xdr:spPr>
    </xdr:pic>
    <xdr:clientData/>
  </xdr:twoCellAnchor>
  <xdr:twoCellAnchor editAs="oneCell">
    <xdr:from>
      <xdr:col>11</xdr:col>
      <xdr:colOff>1010285</xdr:colOff>
      <xdr:row>14</xdr:row>
      <xdr:rowOff>252730</xdr:rowOff>
    </xdr:from>
    <xdr:to>
      <xdr:col>16</xdr:col>
      <xdr:colOff>425450</xdr:colOff>
      <xdr:row>26</xdr:row>
      <xdr:rowOff>174625</xdr:rowOff>
    </xdr:to>
    <xdr:pic>
      <xdr:nvPicPr>
        <xdr:cNvPr id="4" name="图片 3"/>
        <xdr:cNvPicPr>
          <a:picLocks noChangeAspect="1"/>
        </xdr:cNvPicPr>
      </xdr:nvPicPr>
      <xdr:blipFill>
        <a:blip r:embed="rId3"/>
        <a:stretch>
          <a:fillRect/>
        </a:stretch>
      </xdr:blipFill>
      <xdr:spPr>
        <a:xfrm>
          <a:off x="13526135" y="3935730"/>
          <a:ext cx="4930140" cy="2969895"/>
        </a:xfrm>
        <a:prstGeom prst="rect">
          <a:avLst/>
        </a:prstGeom>
        <a:noFill/>
        <a:ln w="9525">
          <a:noFill/>
        </a:ln>
      </xdr:spPr>
    </xdr:pic>
    <xdr:clientData/>
  </xdr:twoCellAnchor>
  <xdr:twoCellAnchor editAs="oneCell">
    <xdr:from>
      <xdr:col>11</xdr:col>
      <xdr:colOff>993775</xdr:colOff>
      <xdr:row>2</xdr:row>
      <xdr:rowOff>29845</xdr:rowOff>
    </xdr:from>
    <xdr:to>
      <xdr:col>16</xdr:col>
      <xdr:colOff>409575</xdr:colOff>
      <xdr:row>13</xdr:row>
      <xdr:rowOff>205105</xdr:rowOff>
    </xdr:to>
    <xdr:pic>
      <xdr:nvPicPr>
        <xdr:cNvPr id="5" name="图片 4"/>
        <xdr:cNvPicPr>
          <a:picLocks noChangeAspect="1"/>
        </xdr:cNvPicPr>
      </xdr:nvPicPr>
      <xdr:blipFill>
        <a:blip r:embed="rId4"/>
        <a:stretch>
          <a:fillRect/>
        </a:stretch>
      </xdr:blipFill>
      <xdr:spPr>
        <a:xfrm>
          <a:off x="13509625" y="664845"/>
          <a:ext cx="4930775" cy="2969260"/>
        </a:xfrm>
        <a:prstGeom prst="rect">
          <a:avLst/>
        </a:prstGeom>
        <a:noFill/>
        <a:ln w="9525">
          <a:noFill/>
        </a:ln>
      </xdr:spPr>
    </xdr:pic>
    <xdr:clientData/>
  </xdr:twoCellAnchor>
  <xdr:twoCellAnchor editAs="oneCell">
    <xdr:from>
      <xdr:col>19</xdr:col>
      <xdr:colOff>998855</xdr:colOff>
      <xdr:row>1</xdr:row>
      <xdr:rowOff>219075</xdr:rowOff>
    </xdr:from>
    <xdr:to>
      <xdr:col>24</xdr:col>
      <xdr:colOff>417830</xdr:colOff>
      <xdr:row>13</xdr:row>
      <xdr:rowOff>140970</xdr:rowOff>
    </xdr:to>
    <xdr:pic>
      <xdr:nvPicPr>
        <xdr:cNvPr id="6" name="图片 5"/>
        <xdr:cNvPicPr>
          <a:picLocks noChangeAspect="1"/>
        </xdr:cNvPicPr>
      </xdr:nvPicPr>
      <xdr:blipFill>
        <a:blip r:embed="rId4"/>
        <a:stretch>
          <a:fillRect/>
        </a:stretch>
      </xdr:blipFill>
      <xdr:spPr>
        <a:xfrm>
          <a:off x="22750145" y="600075"/>
          <a:ext cx="4933950" cy="2969895"/>
        </a:xfrm>
        <a:prstGeom prst="rect">
          <a:avLst/>
        </a:prstGeom>
        <a:noFill/>
        <a:ln w="9525">
          <a:noFill/>
        </a:ln>
      </xdr:spPr>
    </xdr:pic>
    <xdr:clientData/>
  </xdr:twoCellAnchor>
  <xdr:twoCellAnchor editAs="oneCell">
    <xdr:from>
      <xdr:col>19</xdr:col>
      <xdr:colOff>1010285</xdr:colOff>
      <xdr:row>14</xdr:row>
      <xdr:rowOff>252730</xdr:rowOff>
    </xdr:from>
    <xdr:to>
      <xdr:col>24</xdr:col>
      <xdr:colOff>429260</xdr:colOff>
      <xdr:row>26</xdr:row>
      <xdr:rowOff>174625</xdr:rowOff>
    </xdr:to>
    <xdr:pic>
      <xdr:nvPicPr>
        <xdr:cNvPr id="7" name="图片 6"/>
        <xdr:cNvPicPr>
          <a:picLocks noChangeAspect="1"/>
        </xdr:cNvPicPr>
      </xdr:nvPicPr>
      <xdr:blipFill>
        <a:blip r:embed="rId5"/>
        <a:stretch>
          <a:fillRect/>
        </a:stretch>
      </xdr:blipFill>
      <xdr:spPr>
        <a:xfrm>
          <a:off x="22761575" y="3935730"/>
          <a:ext cx="4933950" cy="2969895"/>
        </a:xfrm>
        <a:prstGeom prst="rect">
          <a:avLst/>
        </a:prstGeom>
        <a:noFill/>
        <a:ln w="9525">
          <a:noFill/>
        </a:ln>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15</xdr:row>
      <xdr:rowOff>251460</xdr:rowOff>
    </xdr:from>
    <xdr:to>
      <xdr:col>8</xdr:col>
      <xdr:colOff>451485</xdr:colOff>
      <xdr:row>27</xdr:row>
      <xdr:rowOff>192405</xdr:rowOff>
    </xdr:to>
    <xdr:pic>
      <xdr:nvPicPr>
        <xdr:cNvPr id="3" name="图片 2"/>
        <xdr:cNvPicPr>
          <a:picLocks noChangeAspect="1"/>
        </xdr:cNvPicPr>
      </xdr:nvPicPr>
      <xdr:blipFill>
        <a:blip r:embed="rId1"/>
        <a:stretch>
          <a:fillRect/>
        </a:stretch>
      </xdr:blipFill>
      <xdr:spPr>
        <a:xfrm>
          <a:off x="4291965" y="4315460"/>
          <a:ext cx="4954905" cy="2988945"/>
        </a:xfrm>
        <a:prstGeom prst="rect">
          <a:avLst/>
        </a:prstGeom>
        <a:noFill/>
        <a:ln w="9525">
          <a:noFill/>
        </a:ln>
      </xdr:spPr>
    </xdr:pic>
    <xdr:clientData/>
  </xdr:twoCellAnchor>
  <xdr:twoCellAnchor editAs="oneCell">
    <xdr:from>
      <xdr:col>4</xdr:col>
      <xdr:colOff>0</xdr:colOff>
      <xdr:row>3</xdr:row>
      <xdr:rowOff>0</xdr:rowOff>
    </xdr:from>
    <xdr:to>
      <xdr:col>8</xdr:col>
      <xdr:colOff>453390</xdr:colOff>
      <xdr:row>14</xdr:row>
      <xdr:rowOff>194310</xdr:rowOff>
    </xdr:to>
    <xdr:pic>
      <xdr:nvPicPr>
        <xdr:cNvPr id="4" name="图片 3"/>
        <xdr:cNvPicPr>
          <a:picLocks noChangeAspect="1"/>
        </xdr:cNvPicPr>
      </xdr:nvPicPr>
      <xdr:blipFill>
        <a:blip r:embed="rId2"/>
        <a:stretch>
          <a:fillRect/>
        </a:stretch>
      </xdr:blipFill>
      <xdr:spPr>
        <a:xfrm>
          <a:off x="4291965" y="1016000"/>
          <a:ext cx="4956810" cy="2988310"/>
        </a:xfrm>
        <a:prstGeom prst="rect">
          <a:avLst/>
        </a:prstGeom>
        <a:noFill/>
        <a:ln w="9525">
          <a:noFill/>
        </a:ln>
      </xdr:spPr>
    </xdr:pic>
    <xdr:clientData/>
  </xdr:twoCellAnchor>
  <xdr:twoCellAnchor editAs="oneCell">
    <xdr:from>
      <xdr:col>12</xdr:col>
      <xdr:colOff>0</xdr:colOff>
      <xdr:row>3</xdr:row>
      <xdr:rowOff>0</xdr:rowOff>
    </xdr:from>
    <xdr:to>
      <xdr:col>16</xdr:col>
      <xdr:colOff>453390</xdr:colOff>
      <xdr:row>14</xdr:row>
      <xdr:rowOff>194310</xdr:rowOff>
    </xdr:to>
    <xdr:pic>
      <xdr:nvPicPr>
        <xdr:cNvPr id="5" name="图片 4"/>
        <xdr:cNvPicPr>
          <a:picLocks noChangeAspect="1"/>
        </xdr:cNvPicPr>
      </xdr:nvPicPr>
      <xdr:blipFill>
        <a:blip r:embed="rId3"/>
        <a:stretch>
          <a:fillRect/>
        </a:stretch>
      </xdr:blipFill>
      <xdr:spPr>
        <a:xfrm>
          <a:off x="13527405" y="1016000"/>
          <a:ext cx="4956810" cy="2988310"/>
        </a:xfrm>
        <a:prstGeom prst="rect">
          <a:avLst/>
        </a:prstGeom>
        <a:noFill/>
        <a:ln w="9525">
          <a:noFill/>
        </a:ln>
      </xdr:spPr>
    </xdr:pic>
    <xdr:clientData/>
  </xdr:twoCellAnchor>
  <xdr:twoCellAnchor editAs="oneCell">
    <xdr:from>
      <xdr:col>20</xdr:col>
      <xdr:colOff>0</xdr:colOff>
      <xdr:row>3</xdr:row>
      <xdr:rowOff>0</xdr:rowOff>
    </xdr:from>
    <xdr:to>
      <xdr:col>24</xdr:col>
      <xdr:colOff>455295</xdr:colOff>
      <xdr:row>14</xdr:row>
      <xdr:rowOff>194310</xdr:rowOff>
    </xdr:to>
    <xdr:pic>
      <xdr:nvPicPr>
        <xdr:cNvPr id="6" name="图片 5"/>
        <xdr:cNvPicPr>
          <a:picLocks noChangeAspect="1"/>
        </xdr:cNvPicPr>
      </xdr:nvPicPr>
      <xdr:blipFill>
        <a:blip r:embed="rId4"/>
        <a:stretch>
          <a:fillRect/>
        </a:stretch>
      </xdr:blipFill>
      <xdr:spPr>
        <a:xfrm>
          <a:off x="22762845" y="1016000"/>
          <a:ext cx="4958715" cy="2988310"/>
        </a:xfrm>
        <a:prstGeom prst="rect">
          <a:avLst/>
        </a:prstGeom>
        <a:noFill/>
        <a:ln w="9525">
          <a:noFill/>
        </a:ln>
      </xdr:spPr>
    </xdr:pic>
    <xdr:clientData/>
  </xdr:twoCellAnchor>
  <xdr:twoCellAnchor editAs="oneCell">
    <xdr:from>
      <xdr:col>20</xdr:col>
      <xdr:colOff>0</xdr:colOff>
      <xdr:row>15</xdr:row>
      <xdr:rowOff>252730</xdr:rowOff>
    </xdr:from>
    <xdr:to>
      <xdr:col>24</xdr:col>
      <xdr:colOff>455295</xdr:colOff>
      <xdr:row>27</xdr:row>
      <xdr:rowOff>193675</xdr:rowOff>
    </xdr:to>
    <xdr:pic>
      <xdr:nvPicPr>
        <xdr:cNvPr id="7" name="图片 6"/>
        <xdr:cNvPicPr>
          <a:picLocks noChangeAspect="1"/>
        </xdr:cNvPicPr>
      </xdr:nvPicPr>
      <xdr:blipFill>
        <a:blip r:embed="rId5"/>
        <a:stretch>
          <a:fillRect/>
        </a:stretch>
      </xdr:blipFill>
      <xdr:spPr>
        <a:xfrm>
          <a:off x="22762845" y="4316730"/>
          <a:ext cx="4958715" cy="2988945"/>
        </a:xfrm>
        <a:prstGeom prst="rect">
          <a:avLst/>
        </a:prstGeom>
        <a:noFill/>
        <a:ln w="9525">
          <a:noFill/>
        </a:ln>
      </xdr:spPr>
    </xdr:pic>
    <xdr:clientData/>
  </xdr:twoCellAnchor>
  <xdr:twoCellAnchor editAs="oneCell">
    <xdr:from>
      <xdr:col>12</xdr:col>
      <xdr:colOff>0</xdr:colOff>
      <xdr:row>15</xdr:row>
      <xdr:rowOff>252730</xdr:rowOff>
    </xdr:from>
    <xdr:to>
      <xdr:col>16</xdr:col>
      <xdr:colOff>453390</xdr:colOff>
      <xdr:row>27</xdr:row>
      <xdr:rowOff>193675</xdr:rowOff>
    </xdr:to>
    <xdr:pic>
      <xdr:nvPicPr>
        <xdr:cNvPr id="8" name="图片 7"/>
        <xdr:cNvPicPr>
          <a:picLocks noChangeAspect="1"/>
        </xdr:cNvPicPr>
      </xdr:nvPicPr>
      <xdr:blipFill>
        <a:blip r:embed="rId6"/>
        <a:stretch>
          <a:fillRect/>
        </a:stretch>
      </xdr:blipFill>
      <xdr:spPr>
        <a:xfrm>
          <a:off x="13527405" y="4316730"/>
          <a:ext cx="4956810" cy="2988945"/>
        </a:xfrm>
        <a:prstGeom prst="rect">
          <a:avLst/>
        </a:prstGeom>
        <a:noFill/>
        <a:ln w="9525">
          <a:noFill/>
        </a:ln>
      </xdr:spPr>
    </xdr:pic>
    <xdr:clientData/>
  </xdr:twoCellAnchor>
  <xdr:twoCellAnchor editAs="oneCell">
    <xdr:from>
      <xdr:col>4</xdr:col>
      <xdr:colOff>0</xdr:colOff>
      <xdr:row>43</xdr:row>
      <xdr:rowOff>0</xdr:rowOff>
    </xdr:from>
    <xdr:to>
      <xdr:col>8</xdr:col>
      <xdr:colOff>454025</xdr:colOff>
      <xdr:row>54</xdr:row>
      <xdr:rowOff>194310</xdr:rowOff>
    </xdr:to>
    <xdr:pic>
      <xdr:nvPicPr>
        <xdr:cNvPr id="9" name="图片 8"/>
        <xdr:cNvPicPr>
          <a:picLocks noChangeAspect="1"/>
        </xdr:cNvPicPr>
      </xdr:nvPicPr>
      <xdr:blipFill>
        <a:blip r:embed="rId7"/>
        <a:stretch>
          <a:fillRect/>
        </a:stretch>
      </xdr:blipFill>
      <xdr:spPr>
        <a:xfrm>
          <a:off x="4291965" y="11176000"/>
          <a:ext cx="4957445" cy="2988310"/>
        </a:xfrm>
        <a:prstGeom prst="rect">
          <a:avLst/>
        </a:prstGeom>
        <a:noFill/>
        <a:ln w="9525">
          <a:noFill/>
        </a:ln>
      </xdr:spPr>
    </xdr:pic>
    <xdr:clientData/>
  </xdr:twoCellAnchor>
  <xdr:twoCellAnchor editAs="oneCell">
    <xdr:from>
      <xdr:col>12</xdr:col>
      <xdr:colOff>0</xdr:colOff>
      <xdr:row>43</xdr:row>
      <xdr:rowOff>0</xdr:rowOff>
    </xdr:from>
    <xdr:to>
      <xdr:col>16</xdr:col>
      <xdr:colOff>454025</xdr:colOff>
      <xdr:row>54</xdr:row>
      <xdr:rowOff>194310</xdr:rowOff>
    </xdr:to>
    <xdr:pic>
      <xdr:nvPicPr>
        <xdr:cNvPr id="10" name="图片 9"/>
        <xdr:cNvPicPr>
          <a:picLocks noChangeAspect="1"/>
        </xdr:cNvPicPr>
      </xdr:nvPicPr>
      <xdr:blipFill>
        <a:blip r:embed="rId8"/>
        <a:stretch>
          <a:fillRect/>
        </a:stretch>
      </xdr:blipFill>
      <xdr:spPr>
        <a:xfrm>
          <a:off x="13527405" y="11176000"/>
          <a:ext cx="4957445" cy="2988310"/>
        </a:xfrm>
        <a:prstGeom prst="rect">
          <a:avLst/>
        </a:prstGeom>
        <a:noFill/>
        <a:ln w="9525">
          <a:noFill/>
        </a:ln>
      </xdr:spPr>
    </xdr:pic>
    <xdr:clientData/>
  </xdr:twoCellAnchor>
  <xdr:twoCellAnchor editAs="oneCell">
    <xdr:from>
      <xdr:col>20</xdr:col>
      <xdr:colOff>0</xdr:colOff>
      <xdr:row>43</xdr:row>
      <xdr:rowOff>0</xdr:rowOff>
    </xdr:from>
    <xdr:to>
      <xdr:col>24</xdr:col>
      <xdr:colOff>13970</xdr:colOff>
      <xdr:row>53</xdr:row>
      <xdr:rowOff>200025</xdr:rowOff>
    </xdr:to>
    <xdr:pic>
      <xdr:nvPicPr>
        <xdr:cNvPr id="11" name="图片 10"/>
        <xdr:cNvPicPr>
          <a:picLocks noChangeAspect="1"/>
        </xdr:cNvPicPr>
      </xdr:nvPicPr>
      <xdr:blipFill>
        <a:blip r:embed="rId9"/>
        <a:stretch>
          <a:fillRect/>
        </a:stretch>
      </xdr:blipFill>
      <xdr:spPr>
        <a:xfrm>
          <a:off x="22762845" y="11176000"/>
          <a:ext cx="4517390" cy="2740025"/>
        </a:xfrm>
        <a:prstGeom prst="rect">
          <a:avLst/>
        </a:prstGeom>
        <a:noFill/>
        <a:ln w="9525">
          <a:noFill/>
        </a:ln>
      </xdr:spPr>
    </xdr:pic>
    <xdr:clientData/>
  </xdr:twoCellAnchor>
  <xdr:twoCellAnchor editAs="oneCell">
    <xdr:from>
      <xdr:col>20</xdr:col>
      <xdr:colOff>0</xdr:colOff>
      <xdr:row>30</xdr:row>
      <xdr:rowOff>0</xdr:rowOff>
    </xdr:from>
    <xdr:to>
      <xdr:col>24</xdr:col>
      <xdr:colOff>13970</xdr:colOff>
      <xdr:row>40</xdr:row>
      <xdr:rowOff>200025</xdr:rowOff>
    </xdr:to>
    <xdr:pic>
      <xdr:nvPicPr>
        <xdr:cNvPr id="12" name="图片 11"/>
        <xdr:cNvPicPr>
          <a:picLocks noChangeAspect="1"/>
        </xdr:cNvPicPr>
      </xdr:nvPicPr>
      <xdr:blipFill>
        <a:blip r:embed="rId10"/>
        <a:stretch>
          <a:fillRect/>
        </a:stretch>
      </xdr:blipFill>
      <xdr:spPr>
        <a:xfrm>
          <a:off x="22762845" y="7874000"/>
          <a:ext cx="4517390" cy="2740025"/>
        </a:xfrm>
        <a:prstGeom prst="rect">
          <a:avLst/>
        </a:prstGeom>
        <a:noFill/>
        <a:ln w="9525">
          <a:noFill/>
        </a:ln>
      </xdr:spPr>
    </xdr:pic>
    <xdr:clientData/>
  </xdr:twoCellAnchor>
  <xdr:twoCellAnchor editAs="oneCell">
    <xdr:from>
      <xdr:col>12</xdr:col>
      <xdr:colOff>0</xdr:colOff>
      <xdr:row>29</xdr:row>
      <xdr:rowOff>252730</xdr:rowOff>
    </xdr:from>
    <xdr:to>
      <xdr:col>16</xdr:col>
      <xdr:colOff>453390</xdr:colOff>
      <xdr:row>41</xdr:row>
      <xdr:rowOff>193675</xdr:rowOff>
    </xdr:to>
    <xdr:pic>
      <xdr:nvPicPr>
        <xdr:cNvPr id="13" name="图片 12"/>
        <xdr:cNvPicPr>
          <a:picLocks noChangeAspect="1"/>
        </xdr:cNvPicPr>
      </xdr:nvPicPr>
      <xdr:blipFill>
        <a:blip r:embed="rId11"/>
        <a:stretch>
          <a:fillRect/>
        </a:stretch>
      </xdr:blipFill>
      <xdr:spPr>
        <a:xfrm>
          <a:off x="13527405" y="7872730"/>
          <a:ext cx="4956810" cy="2988945"/>
        </a:xfrm>
        <a:prstGeom prst="rect">
          <a:avLst/>
        </a:prstGeom>
        <a:noFill/>
        <a:ln w="9525">
          <a:noFill/>
        </a:ln>
      </xdr:spPr>
    </xdr:pic>
    <xdr:clientData/>
  </xdr:twoCellAnchor>
  <xdr:twoCellAnchor editAs="oneCell">
    <xdr:from>
      <xdr:col>4</xdr:col>
      <xdr:colOff>0</xdr:colOff>
      <xdr:row>29</xdr:row>
      <xdr:rowOff>252730</xdr:rowOff>
    </xdr:from>
    <xdr:to>
      <xdr:col>8</xdr:col>
      <xdr:colOff>453390</xdr:colOff>
      <xdr:row>41</xdr:row>
      <xdr:rowOff>193675</xdr:rowOff>
    </xdr:to>
    <xdr:pic>
      <xdr:nvPicPr>
        <xdr:cNvPr id="14" name="图片 13"/>
        <xdr:cNvPicPr>
          <a:picLocks noChangeAspect="1"/>
        </xdr:cNvPicPr>
      </xdr:nvPicPr>
      <xdr:blipFill>
        <a:blip r:embed="rId12"/>
        <a:stretch>
          <a:fillRect/>
        </a:stretch>
      </xdr:blipFill>
      <xdr:spPr>
        <a:xfrm>
          <a:off x="4291965" y="7872730"/>
          <a:ext cx="4956810" cy="2988945"/>
        </a:xfrm>
        <a:prstGeom prst="rect">
          <a:avLst/>
        </a:prstGeom>
        <a:noFill/>
        <a:ln w="9525">
          <a:noFill/>
        </a:ln>
      </xdr:spPr>
    </xdr:pic>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20</xdr:col>
      <xdr:colOff>0</xdr:colOff>
      <xdr:row>109</xdr:row>
      <xdr:rowOff>1270</xdr:rowOff>
    </xdr:from>
    <xdr:to>
      <xdr:col>31</xdr:col>
      <xdr:colOff>45720</xdr:colOff>
      <xdr:row>115</xdr:row>
      <xdr:rowOff>83820</xdr:rowOff>
    </xdr:to>
    <xdr:pic>
      <xdr:nvPicPr>
        <xdr:cNvPr id="2" name="图片 1" descr="95d51322ac214812a51a75f1a745033"/>
        <xdr:cNvPicPr>
          <a:picLocks noChangeAspect="1"/>
        </xdr:cNvPicPr>
      </xdr:nvPicPr>
      <xdr:blipFill>
        <a:blip r:embed="rId1"/>
        <a:stretch>
          <a:fillRect/>
        </a:stretch>
      </xdr:blipFill>
      <xdr:spPr>
        <a:xfrm>
          <a:off x="22170390" y="28068270"/>
          <a:ext cx="7589520" cy="1606550"/>
        </a:xfrm>
        <a:prstGeom prst="rect">
          <a:avLst/>
        </a:prstGeom>
      </xdr:spPr>
    </xdr:pic>
    <xdr:clientData/>
  </xdr:twoCellAnchor>
  <xdr:twoCellAnchor editAs="oneCell">
    <xdr:from>
      <xdr:col>10</xdr:col>
      <xdr:colOff>1582420</xdr:colOff>
      <xdr:row>2</xdr:row>
      <xdr:rowOff>0</xdr:rowOff>
    </xdr:from>
    <xdr:to>
      <xdr:col>18</xdr:col>
      <xdr:colOff>0</xdr:colOff>
      <xdr:row>39</xdr:row>
      <xdr:rowOff>17145</xdr:rowOff>
    </xdr:to>
    <xdr:pic>
      <xdr:nvPicPr>
        <xdr:cNvPr id="3" name="图片 2"/>
        <xdr:cNvPicPr>
          <a:picLocks noChangeAspect="1"/>
        </xdr:cNvPicPr>
      </xdr:nvPicPr>
      <xdr:blipFill>
        <a:blip r:embed="rId2"/>
        <a:stretch>
          <a:fillRect/>
        </a:stretch>
      </xdr:blipFill>
      <xdr:spPr>
        <a:xfrm>
          <a:off x="12629515" y="762000"/>
          <a:ext cx="7653020" cy="9415145"/>
        </a:xfrm>
        <a:prstGeom prst="rect">
          <a:avLst/>
        </a:prstGeom>
        <a:noFill/>
        <a:ln w="9525">
          <a:noFill/>
        </a:ln>
      </xdr:spPr>
    </xdr:pic>
    <xdr:clientData/>
  </xdr:twoCellAnchor>
  <xdr:twoCellAnchor editAs="oneCell">
    <xdr:from>
      <xdr:col>10</xdr:col>
      <xdr:colOff>1582420</xdr:colOff>
      <xdr:row>39</xdr:row>
      <xdr:rowOff>0</xdr:rowOff>
    </xdr:from>
    <xdr:to>
      <xdr:col>18</xdr:col>
      <xdr:colOff>0</xdr:colOff>
      <xdr:row>57</xdr:row>
      <xdr:rowOff>158750</xdr:rowOff>
    </xdr:to>
    <xdr:pic>
      <xdr:nvPicPr>
        <xdr:cNvPr id="4" name="图片 3"/>
        <xdr:cNvPicPr>
          <a:picLocks noChangeAspect="1"/>
        </xdr:cNvPicPr>
      </xdr:nvPicPr>
      <xdr:blipFill>
        <a:blip r:embed="rId3"/>
        <a:stretch>
          <a:fillRect/>
        </a:stretch>
      </xdr:blipFill>
      <xdr:spPr>
        <a:xfrm>
          <a:off x="12629515" y="10160000"/>
          <a:ext cx="7653020" cy="4730750"/>
        </a:xfrm>
        <a:prstGeom prst="rect">
          <a:avLst/>
        </a:prstGeom>
        <a:noFill/>
        <a:ln w="9525">
          <a:noFill/>
        </a:ln>
      </xdr:spPr>
    </xdr:pic>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3</xdr:row>
      <xdr:rowOff>0</xdr:rowOff>
    </xdr:from>
    <xdr:to>
      <xdr:col>6</xdr:col>
      <xdr:colOff>803910</xdr:colOff>
      <xdr:row>10</xdr:row>
      <xdr:rowOff>73025</xdr:rowOff>
    </xdr:to>
    <xdr:pic>
      <xdr:nvPicPr>
        <xdr:cNvPr id="4" name="图片 3"/>
        <xdr:cNvPicPr>
          <a:picLocks noChangeAspect="1"/>
        </xdr:cNvPicPr>
      </xdr:nvPicPr>
      <xdr:blipFill>
        <a:blip r:embed="rId1"/>
        <a:stretch>
          <a:fillRect/>
        </a:stretch>
      </xdr:blipFill>
      <xdr:spPr>
        <a:xfrm>
          <a:off x="4368165" y="1016000"/>
          <a:ext cx="3055620" cy="1851025"/>
        </a:xfrm>
        <a:prstGeom prst="rect">
          <a:avLst/>
        </a:prstGeom>
        <a:noFill/>
        <a:ln w="9525">
          <a:noFill/>
        </a:ln>
      </xdr:spPr>
    </xdr:pic>
    <xdr:clientData/>
  </xdr:twoCellAnchor>
  <xdr:twoCellAnchor editAs="oneCell">
    <xdr:from>
      <xdr:col>6</xdr:col>
      <xdr:colOff>297180</xdr:colOff>
      <xdr:row>7</xdr:row>
      <xdr:rowOff>130175</xdr:rowOff>
    </xdr:from>
    <xdr:to>
      <xdr:col>8</xdr:col>
      <xdr:colOff>1101090</xdr:colOff>
      <xdr:row>14</xdr:row>
      <xdr:rowOff>203200</xdr:rowOff>
    </xdr:to>
    <xdr:pic>
      <xdr:nvPicPr>
        <xdr:cNvPr id="6" name="图片 5"/>
        <xdr:cNvPicPr>
          <a:picLocks noChangeAspect="1"/>
        </xdr:cNvPicPr>
      </xdr:nvPicPr>
      <xdr:blipFill>
        <a:blip r:embed="rId2"/>
        <a:stretch>
          <a:fillRect/>
        </a:stretch>
      </xdr:blipFill>
      <xdr:spPr>
        <a:xfrm>
          <a:off x="6917055" y="2162175"/>
          <a:ext cx="3055620" cy="1851025"/>
        </a:xfrm>
        <a:prstGeom prst="rect">
          <a:avLst/>
        </a:prstGeom>
        <a:noFill/>
        <a:ln w="9525">
          <a:noFill/>
        </a:ln>
      </xdr:spPr>
    </xdr:pic>
    <xdr:clientData/>
  </xdr:twoCellAnchor>
  <xdr:twoCellAnchor editAs="oneCell">
    <xdr:from>
      <xdr:col>3</xdr:col>
      <xdr:colOff>1009015</xdr:colOff>
      <xdr:row>16</xdr:row>
      <xdr:rowOff>251460</xdr:rowOff>
    </xdr:from>
    <xdr:to>
      <xdr:col>6</xdr:col>
      <xdr:colOff>835660</xdr:colOff>
      <xdr:row>24</xdr:row>
      <xdr:rowOff>92075</xdr:rowOff>
    </xdr:to>
    <xdr:pic>
      <xdr:nvPicPr>
        <xdr:cNvPr id="8" name="图片 7"/>
        <xdr:cNvPicPr>
          <a:picLocks noChangeAspect="1"/>
        </xdr:cNvPicPr>
      </xdr:nvPicPr>
      <xdr:blipFill>
        <a:blip r:embed="rId3"/>
        <a:stretch>
          <a:fillRect/>
        </a:stretch>
      </xdr:blipFill>
      <xdr:spPr>
        <a:xfrm>
          <a:off x="4365625" y="4696460"/>
          <a:ext cx="3089910" cy="1872615"/>
        </a:xfrm>
        <a:prstGeom prst="rect">
          <a:avLst/>
        </a:prstGeom>
        <a:noFill/>
        <a:ln w="9525">
          <a:noFill/>
        </a:ln>
      </xdr:spPr>
    </xdr:pic>
    <xdr:clientData/>
  </xdr:twoCellAnchor>
  <xdr:twoCellAnchor editAs="oneCell">
    <xdr:from>
      <xdr:col>3</xdr:col>
      <xdr:colOff>1009015</xdr:colOff>
      <xdr:row>30</xdr:row>
      <xdr:rowOff>238760</xdr:rowOff>
    </xdr:from>
    <xdr:to>
      <xdr:col>6</xdr:col>
      <xdr:colOff>836295</xdr:colOff>
      <xdr:row>38</xdr:row>
      <xdr:rowOff>79375</xdr:rowOff>
    </xdr:to>
    <xdr:pic>
      <xdr:nvPicPr>
        <xdr:cNvPr id="9" name="图片 8"/>
        <xdr:cNvPicPr>
          <a:picLocks noChangeAspect="1"/>
        </xdr:cNvPicPr>
      </xdr:nvPicPr>
      <xdr:blipFill>
        <a:blip r:embed="rId4"/>
        <a:stretch>
          <a:fillRect/>
        </a:stretch>
      </xdr:blipFill>
      <xdr:spPr>
        <a:xfrm>
          <a:off x="4365625" y="8366760"/>
          <a:ext cx="3090545" cy="1872615"/>
        </a:xfrm>
        <a:prstGeom prst="rect">
          <a:avLst/>
        </a:prstGeom>
        <a:noFill/>
        <a:ln w="9525">
          <a:noFill/>
        </a:ln>
      </xdr:spPr>
    </xdr:pic>
    <xdr:clientData/>
  </xdr:twoCellAnchor>
  <xdr:twoCellAnchor editAs="oneCell">
    <xdr:from>
      <xdr:col>6</xdr:col>
      <xdr:colOff>247650</xdr:colOff>
      <xdr:row>35</xdr:row>
      <xdr:rowOff>172085</xdr:rowOff>
    </xdr:from>
    <xdr:to>
      <xdr:col>8</xdr:col>
      <xdr:colOff>1099185</xdr:colOff>
      <xdr:row>43</xdr:row>
      <xdr:rowOff>12700</xdr:rowOff>
    </xdr:to>
    <xdr:pic>
      <xdr:nvPicPr>
        <xdr:cNvPr id="10" name="图片 9"/>
        <xdr:cNvPicPr>
          <a:picLocks noChangeAspect="1"/>
        </xdr:cNvPicPr>
      </xdr:nvPicPr>
      <xdr:blipFill>
        <a:blip r:embed="rId5"/>
        <a:stretch>
          <a:fillRect/>
        </a:stretch>
      </xdr:blipFill>
      <xdr:spPr>
        <a:xfrm>
          <a:off x="6867525" y="9570085"/>
          <a:ext cx="3103245" cy="1872615"/>
        </a:xfrm>
        <a:prstGeom prst="rect">
          <a:avLst/>
        </a:prstGeom>
        <a:noFill/>
        <a:ln w="9525">
          <a:noFill/>
        </a:ln>
      </xdr:spPr>
    </xdr:pic>
    <xdr:clientData/>
  </xdr:twoCellAnchor>
  <xdr:twoCellAnchor editAs="oneCell">
    <xdr:from>
      <xdr:col>6</xdr:col>
      <xdr:colOff>300990</xdr:colOff>
      <xdr:row>21</xdr:row>
      <xdr:rowOff>128905</xdr:rowOff>
    </xdr:from>
    <xdr:to>
      <xdr:col>9</xdr:col>
      <xdr:colOff>13335</xdr:colOff>
      <xdr:row>28</xdr:row>
      <xdr:rowOff>223520</xdr:rowOff>
    </xdr:to>
    <xdr:pic>
      <xdr:nvPicPr>
        <xdr:cNvPr id="11" name="图片 10"/>
        <xdr:cNvPicPr>
          <a:picLocks noChangeAspect="1"/>
        </xdr:cNvPicPr>
      </xdr:nvPicPr>
      <xdr:blipFill>
        <a:blip r:embed="rId6"/>
        <a:stretch>
          <a:fillRect/>
        </a:stretch>
      </xdr:blipFill>
      <xdr:spPr>
        <a:xfrm>
          <a:off x="6920865" y="5843905"/>
          <a:ext cx="3089910" cy="1872615"/>
        </a:xfrm>
        <a:prstGeom prst="rect">
          <a:avLst/>
        </a:prstGeom>
        <a:noFill/>
        <a:ln w="9525">
          <a:noFill/>
        </a:ln>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89535</xdr:colOff>
      <xdr:row>1</xdr:row>
      <xdr:rowOff>205105</xdr:rowOff>
    </xdr:from>
    <xdr:to>
      <xdr:col>14</xdr:col>
      <xdr:colOff>269240</xdr:colOff>
      <xdr:row>14</xdr:row>
      <xdr:rowOff>215265</xdr:rowOff>
    </xdr:to>
    <xdr:pic>
      <xdr:nvPicPr>
        <xdr:cNvPr id="2" name="图片 26"/>
        <xdr:cNvPicPr>
          <a:picLocks noChangeAspect="1"/>
        </xdr:cNvPicPr>
      </xdr:nvPicPr>
      <xdr:blipFill>
        <a:blip r:embed="rId1"/>
        <a:stretch>
          <a:fillRect/>
        </a:stretch>
      </xdr:blipFill>
      <xdr:spPr>
        <a:xfrm>
          <a:off x="11212830" y="459105"/>
          <a:ext cx="5097145" cy="3566160"/>
        </a:xfrm>
        <a:prstGeom prst="rect">
          <a:avLst/>
        </a:prstGeom>
        <a:noFill/>
        <a:ln w="9525">
          <a:noFill/>
        </a:ln>
      </xdr:spPr>
    </xdr:pic>
    <xdr:clientData/>
  </xdr:twoCellAnchor>
  <xdr:twoCellAnchor editAs="oneCell">
    <xdr:from>
      <xdr:col>9</xdr:col>
      <xdr:colOff>1195070</xdr:colOff>
      <xdr:row>19</xdr:row>
      <xdr:rowOff>91440</xdr:rowOff>
    </xdr:from>
    <xdr:to>
      <xdr:col>15</xdr:col>
      <xdr:colOff>889000</xdr:colOff>
      <xdr:row>30</xdr:row>
      <xdr:rowOff>41910</xdr:rowOff>
    </xdr:to>
    <xdr:pic>
      <xdr:nvPicPr>
        <xdr:cNvPr id="3" name="图片 27"/>
        <xdr:cNvPicPr>
          <a:picLocks noChangeAspect="1"/>
        </xdr:cNvPicPr>
      </xdr:nvPicPr>
      <xdr:blipFill>
        <a:blip r:embed="rId2"/>
        <a:stretch>
          <a:fillRect/>
        </a:stretch>
      </xdr:blipFill>
      <xdr:spPr>
        <a:xfrm>
          <a:off x="11116310" y="5171440"/>
          <a:ext cx="6928485" cy="2744470"/>
        </a:xfrm>
        <a:prstGeom prst="rect">
          <a:avLst/>
        </a:prstGeom>
        <a:noFill/>
        <a:ln w="9525">
          <a:noFill/>
        </a:ln>
      </xdr:spPr>
    </xdr:pic>
    <xdr:clientData/>
  </xdr:twoCellAnchor>
  <xdr:twoCellAnchor editAs="oneCell">
    <xdr:from>
      <xdr:col>20</xdr:col>
      <xdr:colOff>28575</xdr:colOff>
      <xdr:row>43</xdr:row>
      <xdr:rowOff>332105</xdr:rowOff>
    </xdr:from>
    <xdr:to>
      <xdr:col>29</xdr:col>
      <xdr:colOff>66675</xdr:colOff>
      <xdr:row>60</xdr:row>
      <xdr:rowOff>97155</xdr:rowOff>
    </xdr:to>
    <xdr:pic>
      <xdr:nvPicPr>
        <xdr:cNvPr id="4" name="图片 3"/>
        <xdr:cNvPicPr>
          <a:picLocks noChangeAspect="1"/>
        </xdr:cNvPicPr>
      </xdr:nvPicPr>
      <xdr:blipFill>
        <a:blip r:embed="rId3"/>
        <a:stretch>
          <a:fillRect/>
        </a:stretch>
      </xdr:blipFill>
      <xdr:spPr>
        <a:xfrm>
          <a:off x="22406610" y="11508105"/>
          <a:ext cx="6210300" cy="4210050"/>
        </a:xfrm>
        <a:prstGeom prst="rect">
          <a:avLst/>
        </a:prstGeom>
        <a:noFill/>
        <a:ln w="9525">
          <a:noFill/>
        </a:ln>
      </xdr:spPr>
    </xdr:pic>
    <xdr:clientData/>
  </xdr:twoCellAnchor>
  <xdr:twoCellAnchor editAs="oneCell">
    <xdr:from>
      <xdr:col>10</xdr:col>
      <xdr:colOff>487680</xdr:colOff>
      <xdr:row>15</xdr:row>
      <xdr:rowOff>15875</xdr:rowOff>
    </xdr:from>
    <xdr:to>
      <xdr:col>16</xdr:col>
      <xdr:colOff>504190</xdr:colOff>
      <xdr:row>19</xdr:row>
      <xdr:rowOff>97790</xdr:rowOff>
    </xdr:to>
    <xdr:pic>
      <xdr:nvPicPr>
        <xdr:cNvPr id="5" name="图片 4"/>
        <xdr:cNvPicPr>
          <a:picLocks noChangeAspect="1"/>
        </xdr:cNvPicPr>
      </xdr:nvPicPr>
      <xdr:blipFill>
        <a:blip r:embed="rId4"/>
        <a:stretch>
          <a:fillRect/>
        </a:stretch>
      </xdr:blipFill>
      <xdr:spPr>
        <a:xfrm>
          <a:off x="11610975" y="4079875"/>
          <a:ext cx="7164070" cy="1097915"/>
        </a:xfrm>
        <a:prstGeom prst="rect">
          <a:avLst/>
        </a:prstGeom>
        <a:noFill/>
        <a:ln w="9525">
          <a:noFill/>
        </a:ln>
      </xdr:spPr>
    </xdr:pic>
    <xdr:clientData/>
  </xdr:twoCellAnchor>
  <xdr:twoCellAnchor editAs="oneCell">
    <xdr:from>
      <xdr:col>4</xdr:col>
      <xdr:colOff>0</xdr:colOff>
      <xdr:row>3</xdr:row>
      <xdr:rowOff>251460</xdr:rowOff>
    </xdr:from>
    <xdr:to>
      <xdr:col>6</xdr:col>
      <xdr:colOff>828040</xdr:colOff>
      <xdr:row>11</xdr:row>
      <xdr:rowOff>79375</xdr:rowOff>
    </xdr:to>
    <xdr:pic>
      <xdr:nvPicPr>
        <xdr:cNvPr id="6" name="图片 5"/>
        <xdr:cNvPicPr>
          <a:picLocks noChangeAspect="1"/>
        </xdr:cNvPicPr>
      </xdr:nvPicPr>
      <xdr:blipFill>
        <a:blip r:embed="rId5"/>
        <a:stretch>
          <a:fillRect/>
        </a:stretch>
      </xdr:blipFill>
      <xdr:spPr>
        <a:xfrm>
          <a:off x="4291965" y="1267460"/>
          <a:ext cx="3079750" cy="1859915"/>
        </a:xfrm>
        <a:prstGeom prst="rect">
          <a:avLst/>
        </a:prstGeom>
        <a:noFill/>
        <a:ln w="9525">
          <a:noFill/>
        </a:ln>
      </xdr:spPr>
    </xdr:pic>
    <xdr:clientData/>
  </xdr:twoCellAnchor>
  <xdr:twoCellAnchor editAs="oneCell">
    <xdr:from>
      <xdr:col>6</xdr:col>
      <xdr:colOff>283210</xdr:colOff>
      <xdr:row>8</xdr:row>
      <xdr:rowOff>196215</xdr:rowOff>
    </xdr:from>
    <xdr:to>
      <xdr:col>8</xdr:col>
      <xdr:colOff>1111250</xdr:colOff>
      <xdr:row>16</xdr:row>
      <xdr:rowOff>24130</xdr:rowOff>
    </xdr:to>
    <xdr:pic>
      <xdr:nvPicPr>
        <xdr:cNvPr id="7" name="图片 6"/>
        <xdr:cNvPicPr>
          <a:picLocks noChangeAspect="1"/>
        </xdr:cNvPicPr>
      </xdr:nvPicPr>
      <xdr:blipFill>
        <a:blip r:embed="rId6"/>
        <a:stretch>
          <a:fillRect/>
        </a:stretch>
      </xdr:blipFill>
      <xdr:spPr>
        <a:xfrm>
          <a:off x="6826885" y="2482215"/>
          <a:ext cx="3079750" cy="1859915"/>
        </a:xfrm>
        <a:prstGeom prst="rect">
          <a:avLst/>
        </a:prstGeom>
        <a:noFill/>
        <a:ln w="9525">
          <a:noFill/>
        </a:ln>
      </xdr:spPr>
    </xdr:pic>
    <xdr:clientData/>
  </xdr:twoCellAnchor>
  <xdr:twoCellAnchor editAs="oneCell">
    <xdr:from>
      <xdr:col>4</xdr:col>
      <xdr:colOff>0</xdr:colOff>
      <xdr:row>17</xdr:row>
      <xdr:rowOff>0</xdr:rowOff>
    </xdr:from>
    <xdr:to>
      <xdr:col>6</xdr:col>
      <xdr:colOff>201295</xdr:colOff>
      <xdr:row>22</xdr:row>
      <xdr:rowOff>208280</xdr:rowOff>
    </xdr:to>
    <xdr:pic>
      <xdr:nvPicPr>
        <xdr:cNvPr id="10" name="图片 9"/>
        <xdr:cNvPicPr>
          <a:picLocks noChangeAspect="1"/>
        </xdr:cNvPicPr>
      </xdr:nvPicPr>
      <xdr:blipFill>
        <a:blip r:embed="rId7"/>
        <a:stretch>
          <a:fillRect/>
        </a:stretch>
      </xdr:blipFill>
      <xdr:spPr>
        <a:xfrm>
          <a:off x="4291965" y="4572000"/>
          <a:ext cx="2453005" cy="1478280"/>
        </a:xfrm>
        <a:prstGeom prst="rect">
          <a:avLst/>
        </a:prstGeom>
        <a:noFill/>
        <a:ln w="9525">
          <a:noFill/>
        </a:ln>
      </xdr:spPr>
    </xdr:pic>
    <xdr:clientData/>
  </xdr:twoCellAnchor>
  <xdr:twoCellAnchor editAs="oneCell">
    <xdr:from>
      <xdr:col>6</xdr:col>
      <xdr:colOff>916305</xdr:colOff>
      <xdr:row>16</xdr:row>
      <xdr:rowOff>244475</xdr:rowOff>
    </xdr:from>
    <xdr:to>
      <xdr:col>8</xdr:col>
      <xdr:colOff>1118235</xdr:colOff>
      <xdr:row>22</xdr:row>
      <xdr:rowOff>198755</xdr:rowOff>
    </xdr:to>
    <xdr:pic>
      <xdr:nvPicPr>
        <xdr:cNvPr id="12" name="图片 11"/>
        <xdr:cNvPicPr>
          <a:picLocks noChangeAspect="1"/>
        </xdr:cNvPicPr>
      </xdr:nvPicPr>
      <xdr:blipFill>
        <a:blip r:embed="rId8"/>
        <a:stretch>
          <a:fillRect/>
        </a:stretch>
      </xdr:blipFill>
      <xdr:spPr>
        <a:xfrm>
          <a:off x="7459980" y="4562475"/>
          <a:ext cx="2453640" cy="1478280"/>
        </a:xfrm>
        <a:prstGeom prst="rect">
          <a:avLst/>
        </a:prstGeom>
        <a:noFill/>
        <a:ln w="9525">
          <a:noFill/>
        </a:ln>
      </xdr:spPr>
    </xdr:pic>
    <xdr:clientData/>
  </xdr:twoCellAnchor>
  <xdr:twoCellAnchor editAs="oneCell">
    <xdr:from>
      <xdr:col>6</xdr:col>
      <xdr:colOff>944880</xdr:colOff>
      <xdr:row>23</xdr:row>
      <xdr:rowOff>82550</xdr:rowOff>
    </xdr:from>
    <xdr:to>
      <xdr:col>9</xdr:col>
      <xdr:colOff>20955</xdr:colOff>
      <xdr:row>29</xdr:row>
      <xdr:rowOff>36830</xdr:rowOff>
    </xdr:to>
    <xdr:pic>
      <xdr:nvPicPr>
        <xdr:cNvPr id="13" name="图片 12"/>
        <xdr:cNvPicPr>
          <a:picLocks noChangeAspect="1"/>
        </xdr:cNvPicPr>
      </xdr:nvPicPr>
      <xdr:blipFill>
        <a:blip r:embed="rId9"/>
        <a:stretch>
          <a:fillRect/>
        </a:stretch>
      </xdr:blipFill>
      <xdr:spPr>
        <a:xfrm>
          <a:off x="7488555" y="6178550"/>
          <a:ext cx="2453640" cy="1478280"/>
        </a:xfrm>
        <a:prstGeom prst="rect">
          <a:avLst/>
        </a:prstGeom>
        <a:noFill/>
        <a:ln w="9525">
          <a:noFill/>
        </a:ln>
      </xdr:spPr>
    </xdr:pic>
    <xdr:clientData/>
  </xdr:twoCellAnchor>
  <xdr:twoCellAnchor editAs="oneCell">
    <xdr:from>
      <xdr:col>3</xdr:col>
      <xdr:colOff>973455</xdr:colOff>
      <xdr:row>23</xdr:row>
      <xdr:rowOff>63500</xdr:rowOff>
    </xdr:from>
    <xdr:to>
      <xdr:col>6</xdr:col>
      <xdr:colOff>163830</xdr:colOff>
      <xdr:row>29</xdr:row>
      <xdr:rowOff>17780</xdr:rowOff>
    </xdr:to>
    <xdr:pic>
      <xdr:nvPicPr>
        <xdr:cNvPr id="14" name="图片 13"/>
        <xdr:cNvPicPr>
          <a:picLocks noChangeAspect="1"/>
        </xdr:cNvPicPr>
      </xdr:nvPicPr>
      <xdr:blipFill>
        <a:blip r:embed="rId10"/>
        <a:stretch>
          <a:fillRect/>
        </a:stretch>
      </xdr:blipFill>
      <xdr:spPr>
        <a:xfrm>
          <a:off x="4253865" y="6159500"/>
          <a:ext cx="2453640" cy="1478280"/>
        </a:xfrm>
        <a:prstGeom prst="rect">
          <a:avLst/>
        </a:prstGeom>
        <a:noFill/>
        <a:ln w="9525">
          <a:noFill/>
        </a:ln>
      </xdr:spPr>
    </xdr:pic>
    <xdr:clientData/>
  </xdr:twoCellAnchor>
  <xdr:twoCellAnchor editAs="oneCell">
    <xdr:from>
      <xdr:col>4</xdr:col>
      <xdr:colOff>0</xdr:colOff>
      <xdr:row>30</xdr:row>
      <xdr:rowOff>0</xdr:rowOff>
    </xdr:from>
    <xdr:to>
      <xdr:col>8</xdr:col>
      <xdr:colOff>387985</xdr:colOff>
      <xdr:row>41</xdr:row>
      <xdr:rowOff>161925</xdr:rowOff>
    </xdr:to>
    <xdr:pic>
      <xdr:nvPicPr>
        <xdr:cNvPr id="15" name="图片 14"/>
        <xdr:cNvPicPr>
          <a:picLocks noChangeAspect="1"/>
        </xdr:cNvPicPr>
      </xdr:nvPicPr>
      <xdr:blipFill>
        <a:blip r:embed="rId11"/>
        <a:stretch>
          <a:fillRect/>
        </a:stretch>
      </xdr:blipFill>
      <xdr:spPr>
        <a:xfrm>
          <a:off x="4291965" y="7874000"/>
          <a:ext cx="4891405" cy="2955925"/>
        </a:xfrm>
        <a:prstGeom prst="rect">
          <a:avLst/>
        </a:prstGeom>
        <a:noFill/>
        <a:ln w="9525">
          <a:noFill/>
        </a:ln>
      </xdr:spPr>
    </xdr:pic>
    <xdr:clientData/>
  </xdr:twoCellAnchor>
  <xdr:twoCellAnchor editAs="oneCell">
    <xdr:from>
      <xdr:col>4</xdr:col>
      <xdr:colOff>0</xdr:colOff>
      <xdr:row>59</xdr:row>
      <xdr:rowOff>0</xdr:rowOff>
    </xdr:from>
    <xdr:to>
      <xdr:col>8</xdr:col>
      <xdr:colOff>401955</xdr:colOff>
      <xdr:row>70</xdr:row>
      <xdr:rowOff>161925</xdr:rowOff>
    </xdr:to>
    <xdr:pic>
      <xdr:nvPicPr>
        <xdr:cNvPr id="16" name="图片 15"/>
        <xdr:cNvPicPr>
          <a:picLocks noChangeAspect="1"/>
        </xdr:cNvPicPr>
      </xdr:nvPicPr>
      <xdr:blipFill>
        <a:blip r:embed="rId12"/>
        <a:stretch>
          <a:fillRect/>
        </a:stretch>
      </xdr:blipFill>
      <xdr:spPr>
        <a:xfrm>
          <a:off x="4291965" y="15367000"/>
          <a:ext cx="4905375" cy="2955925"/>
        </a:xfrm>
        <a:prstGeom prst="rect">
          <a:avLst/>
        </a:prstGeom>
        <a:noFill/>
        <a:ln w="9525">
          <a:noFill/>
        </a:ln>
      </xdr:spPr>
    </xdr:pic>
    <xdr:clientData/>
  </xdr:twoCellAnchor>
  <xdr:twoCellAnchor editAs="oneCell">
    <xdr:from>
      <xdr:col>4</xdr:col>
      <xdr:colOff>0</xdr:colOff>
      <xdr:row>46</xdr:row>
      <xdr:rowOff>0</xdr:rowOff>
    </xdr:from>
    <xdr:to>
      <xdr:col>6</xdr:col>
      <xdr:colOff>814070</xdr:colOff>
      <xdr:row>53</xdr:row>
      <xdr:rowOff>73025</xdr:rowOff>
    </xdr:to>
    <xdr:pic>
      <xdr:nvPicPr>
        <xdr:cNvPr id="17" name="图片 16"/>
        <xdr:cNvPicPr>
          <a:picLocks noChangeAspect="1"/>
        </xdr:cNvPicPr>
      </xdr:nvPicPr>
      <xdr:blipFill>
        <a:blip r:embed="rId13"/>
        <a:stretch>
          <a:fillRect/>
        </a:stretch>
      </xdr:blipFill>
      <xdr:spPr>
        <a:xfrm>
          <a:off x="4291965" y="12065000"/>
          <a:ext cx="3065780" cy="1851025"/>
        </a:xfrm>
        <a:prstGeom prst="rect">
          <a:avLst/>
        </a:prstGeom>
        <a:noFill/>
        <a:ln w="9525">
          <a:noFill/>
        </a:ln>
      </xdr:spPr>
    </xdr:pic>
    <xdr:clientData/>
  </xdr:twoCellAnchor>
  <xdr:twoCellAnchor editAs="oneCell">
    <xdr:from>
      <xdr:col>6</xdr:col>
      <xdr:colOff>316230</xdr:colOff>
      <xdr:row>50</xdr:row>
      <xdr:rowOff>196850</xdr:rowOff>
    </xdr:from>
    <xdr:to>
      <xdr:col>9</xdr:col>
      <xdr:colOff>3810</xdr:colOff>
      <xdr:row>58</xdr:row>
      <xdr:rowOff>15875</xdr:rowOff>
    </xdr:to>
    <xdr:pic>
      <xdr:nvPicPr>
        <xdr:cNvPr id="18" name="图片 17"/>
        <xdr:cNvPicPr>
          <a:picLocks noChangeAspect="1"/>
        </xdr:cNvPicPr>
      </xdr:nvPicPr>
      <xdr:blipFill>
        <a:blip r:embed="rId14"/>
        <a:stretch>
          <a:fillRect/>
        </a:stretch>
      </xdr:blipFill>
      <xdr:spPr>
        <a:xfrm>
          <a:off x="6859905" y="13277850"/>
          <a:ext cx="3065145" cy="1851025"/>
        </a:xfrm>
        <a:prstGeom prst="rect">
          <a:avLst/>
        </a:prstGeom>
        <a:noFill/>
        <a:ln w="9525">
          <a:noFill/>
        </a:ln>
      </xdr:spPr>
    </xdr:pic>
    <xdr:clientData/>
  </xdr:twoCellAnchor>
  <xdr:twoCellAnchor editAs="oneCell">
    <xdr:from>
      <xdr:col>13</xdr:col>
      <xdr:colOff>0</xdr:colOff>
      <xdr:row>59</xdr:row>
      <xdr:rowOff>0</xdr:rowOff>
    </xdr:from>
    <xdr:to>
      <xdr:col>17</xdr:col>
      <xdr:colOff>444500</xdr:colOff>
      <xdr:row>70</xdr:row>
      <xdr:rowOff>161925</xdr:rowOff>
    </xdr:to>
    <xdr:pic>
      <xdr:nvPicPr>
        <xdr:cNvPr id="20" name="图片 19"/>
        <xdr:cNvPicPr>
          <a:picLocks noChangeAspect="1"/>
        </xdr:cNvPicPr>
      </xdr:nvPicPr>
      <xdr:blipFill>
        <a:blip r:embed="rId15"/>
        <a:stretch>
          <a:fillRect/>
        </a:stretch>
      </xdr:blipFill>
      <xdr:spPr>
        <a:xfrm>
          <a:off x="14925675" y="15367000"/>
          <a:ext cx="4904740" cy="2955925"/>
        </a:xfrm>
        <a:prstGeom prst="rect">
          <a:avLst/>
        </a:prstGeom>
        <a:noFill/>
        <a:ln w="9525">
          <a:noFill/>
        </a:ln>
      </xdr:spPr>
    </xdr:pic>
    <xdr:clientData/>
  </xdr:twoCellAnchor>
  <xdr:twoCellAnchor editAs="oneCell">
    <xdr:from>
      <xdr:col>13</xdr:col>
      <xdr:colOff>0</xdr:colOff>
      <xdr:row>46</xdr:row>
      <xdr:rowOff>0</xdr:rowOff>
    </xdr:from>
    <xdr:to>
      <xdr:col>17</xdr:col>
      <xdr:colOff>444500</xdr:colOff>
      <xdr:row>57</xdr:row>
      <xdr:rowOff>161925</xdr:rowOff>
    </xdr:to>
    <xdr:pic>
      <xdr:nvPicPr>
        <xdr:cNvPr id="21" name="图片 20"/>
        <xdr:cNvPicPr>
          <a:picLocks noChangeAspect="1"/>
        </xdr:cNvPicPr>
      </xdr:nvPicPr>
      <xdr:blipFill>
        <a:blip r:embed="rId16"/>
        <a:stretch>
          <a:fillRect/>
        </a:stretch>
      </xdr:blipFill>
      <xdr:spPr>
        <a:xfrm>
          <a:off x="14925675" y="12065000"/>
          <a:ext cx="4904740" cy="2955925"/>
        </a:xfrm>
        <a:prstGeom prst="rect">
          <a:avLst/>
        </a:prstGeom>
        <a:noFill/>
        <a:ln w="9525">
          <a:noFill/>
        </a:ln>
      </xdr:spPr>
    </xdr:pic>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26</xdr:col>
      <xdr:colOff>617220</xdr:colOff>
      <xdr:row>2</xdr:row>
      <xdr:rowOff>0</xdr:rowOff>
    </xdr:from>
    <xdr:to>
      <xdr:col>41</xdr:col>
      <xdr:colOff>426720</xdr:colOff>
      <xdr:row>8</xdr:row>
      <xdr:rowOff>101600</xdr:rowOff>
    </xdr:to>
    <xdr:pic>
      <xdr:nvPicPr>
        <xdr:cNvPr id="2" name="图片 1"/>
        <xdr:cNvPicPr>
          <a:picLocks noChangeAspect="1"/>
        </xdr:cNvPicPr>
      </xdr:nvPicPr>
      <xdr:blipFill>
        <a:blip r:embed="rId1"/>
        <a:stretch>
          <a:fillRect/>
        </a:stretch>
      </xdr:blipFill>
      <xdr:spPr>
        <a:xfrm>
          <a:off x="30211395" y="635000"/>
          <a:ext cx="10916285" cy="1752600"/>
        </a:xfrm>
        <a:prstGeom prst="rect">
          <a:avLst/>
        </a:prstGeom>
        <a:noFill/>
        <a:ln w="9525">
          <a:noFill/>
        </a:ln>
      </xdr:spPr>
    </xdr:pic>
    <xdr:clientData/>
  </xdr:twoCellAnchor>
  <xdr:twoCellAnchor editAs="oneCell">
    <xdr:from>
      <xdr:col>27</xdr:col>
      <xdr:colOff>45720</xdr:colOff>
      <xdr:row>10</xdr:row>
      <xdr:rowOff>240030</xdr:rowOff>
    </xdr:from>
    <xdr:to>
      <xdr:col>41</xdr:col>
      <xdr:colOff>571500</xdr:colOff>
      <xdr:row>13</xdr:row>
      <xdr:rowOff>125730</xdr:rowOff>
    </xdr:to>
    <xdr:pic>
      <xdr:nvPicPr>
        <xdr:cNvPr id="3" name="图片 2"/>
        <xdr:cNvPicPr>
          <a:picLocks noChangeAspect="1"/>
        </xdr:cNvPicPr>
      </xdr:nvPicPr>
      <xdr:blipFill>
        <a:blip r:embed="rId2"/>
        <a:stretch>
          <a:fillRect/>
        </a:stretch>
      </xdr:blipFill>
      <xdr:spPr>
        <a:xfrm>
          <a:off x="30452695" y="3034030"/>
          <a:ext cx="10819765" cy="647700"/>
        </a:xfrm>
        <a:prstGeom prst="rect">
          <a:avLst/>
        </a:prstGeom>
        <a:noFill/>
        <a:ln w="9525">
          <a:noFill/>
        </a:ln>
      </xdr:spPr>
    </xdr:pic>
    <xdr:clientData/>
  </xdr:twoCellAnchor>
  <xdr:twoCellAnchor editAs="oneCell">
    <xdr:from>
      <xdr:col>4</xdr:col>
      <xdr:colOff>0</xdr:colOff>
      <xdr:row>3</xdr:row>
      <xdr:rowOff>252730</xdr:rowOff>
    </xdr:from>
    <xdr:to>
      <xdr:col>8</xdr:col>
      <xdr:colOff>426720</xdr:colOff>
      <xdr:row>15</xdr:row>
      <xdr:rowOff>173990</xdr:rowOff>
    </xdr:to>
    <xdr:pic>
      <xdr:nvPicPr>
        <xdr:cNvPr id="4" name="图片 3"/>
        <xdr:cNvPicPr>
          <a:picLocks noChangeAspect="1"/>
        </xdr:cNvPicPr>
      </xdr:nvPicPr>
      <xdr:blipFill>
        <a:blip r:embed="rId3"/>
        <a:stretch>
          <a:fillRect/>
        </a:stretch>
      </xdr:blipFill>
      <xdr:spPr>
        <a:xfrm>
          <a:off x="4291965" y="1268730"/>
          <a:ext cx="4930140" cy="2969260"/>
        </a:xfrm>
        <a:prstGeom prst="rect">
          <a:avLst/>
        </a:prstGeom>
        <a:noFill/>
        <a:ln w="9525">
          <a:noFill/>
        </a:ln>
      </xdr:spPr>
    </xdr:pic>
    <xdr:clientData/>
  </xdr:twoCellAnchor>
  <xdr:twoCellAnchor editAs="oneCell">
    <xdr:from>
      <xdr:col>12</xdr:col>
      <xdr:colOff>0</xdr:colOff>
      <xdr:row>4</xdr:row>
      <xdr:rowOff>0</xdr:rowOff>
    </xdr:from>
    <xdr:to>
      <xdr:col>16</xdr:col>
      <xdr:colOff>454025</xdr:colOff>
      <xdr:row>15</xdr:row>
      <xdr:rowOff>194310</xdr:rowOff>
    </xdr:to>
    <xdr:pic>
      <xdr:nvPicPr>
        <xdr:cNvPr id="5" name="图片 4"/>
        <xdr:cNvPicPr>
          <a:picLocks noChangeAspect="1"/>
        </xdr:cNvPicPr>
      </xdr:nvPicPr>
      <xdr:blipFill>
        <a:blip r:embed="rId4"/>
        <a:stretch>
          <a:fillRect/>
        </a:stretch>
      </xdr:blipFill>
      <xdr:spPr>
        <a:xfrm>
          <a:off x="13527405" y="1270000"/>
          <a:ext cx="4957445" cy="2988310"/>
        </a:xfrm>
        <a:prstGeom prst="rect">
          <a:avLst/>
        </a:prstGeom>
        <a:noFill/>
        <a:ln w="9525">
          <a:noFill/>
        </a:ln>
      </xdr:spPr>
    </xdr:pic>
    <xdr:clientData/>
  </xdr:twoCellAnchor>
  <xdr:twoCellAnchor editAs="oneCell">
    <xdr:from>
      <xdr:col>20</xdr:col>
      <xdr:colOff>0</xdr:colOff>
      <xdr:row>4</xdr:row>
      <xdr:rowOff>0</xdr:rowOff>
    </xdr:from>
    <xdr:to>
      <xdr:col>24</xdr:col>
      <xdr:colOff>456565</xdr:colOff>
      <xdr:row>15</xdr:row>
      <xdr:rowOff>194310</xdr:rowOff>
    </xdr:to>
    <xdr:pic>
      <xdr:nvPicPr>
        <xdr:cNvPr id="6" name="图片 5"/>
        <xdr:cNvPicPr>
          <a:picLocks noChangeAspect="1"/>
        </xdr:cNvPicPr>
      </xdr:nvPicPr>
      <xdr:blipFill>
        <a:blip r:embed="rId5"/>
        <a:stretch>
          <a:fillRect/>
        </a:stretch>
      </xdr:blipFill>
      <xdr:spPr>
        <a:xfrm>
          <a:off x="22762845" y="1270000"/>
          <a:ext cx="4959985" cy="2988310"/>
        </a:xfrm>
        <a:prstGeom prst="rect">
          <a:avLst/>
        </a:prstGeom>
        <a:noFill/>
        <a:ln w="9525">
          <a:noFill/>
        </a:ln>
      </xdr:spPr>
    </xdr:pic>
    <xdr:clientData/>
  </xdr:twoCellAnchor>
  <xdr:twoCellAnchor editAs="oneCell">
    <xdr:from>
      <xdr:col>20</xdr:col>
      <xdr:colOff>0</xdr:colOff>
      <xdr:row>16</xdr:row>
      <xdr:rowOff>251460</xdr:rowOff>
    </xdr:from>
    <xdr:to>
      <xdr:col>22</xdr:col>
      <xdr:colOff>850265</xdr:colOff>
      <xdr:row>24</xdr:row>
      <xdr:rowOff>92710</xdr:rowOff>
    </xdr:to>
    <xdr:pic>
      <xdr:nvPicPr>
        <xdr:cNvPr id="7" name="图片 6"/>
        <xdr:cNvPicPr>
          <a:picLocks noChangeAspect="1"/>
        </xdr:cNvPicPr>
      </xdr:nvPicPr>
      <xdr:blipFill>
        <a:blip r:embed="rId6"/>
        <a:stretch>
          <a:fillRect/>
        </a:stretch>
      </xdr:blipFill>
      <xdr:spPr>
        <a:xfrm>
          <a:off x="22762845" y="4569460"/>
          <a:ext cx="3101975" cy="1873250"/>
        </a:xfrm>
        <a:prstGeom prst="rect">
          <a:avLst/>
        </a:prstGeom>
        <a:noFill/>
        <a:ln w="9525">
          <a:noFill/>
        </a:ln>
      </xdr:spPr>
    </xdr:pic>
    <xdr:clientData/>
  </xdr:twoCellAnchor>
  <xdr:twoCellAnchor editAs="oneCell">
    <xdr:from>
      <xdr:col>22</xdr:col>
      <xdr:colOff>276225</xdr:colOff>
      <xdr:row>21</xdr:row>
      <xdr:rowOff>157480</xdr:rowOff>
    </xdr:from>
    <xdr:to>
      <xdr:col>25</xdr:col>
      <xdr:colOff>1270</xdr:colOff>
      <xdr:row>28</xdr:row>
      <xdr:rowOff>252730</xdr:rowOff>
    </xdr:to>
    <xdr:pic>
      <xdr:nvPicPr>
        <xdr:cNvPr id="8" name="图片 7"/>
        <xdr:cNvPicPr>
          <a:picLocks noChangeAspect="1"/>
        </xdr:cNvPicPr>
      </xdr:nvPicPr>
      <xdr:blipFill>
        <a:blip r:embed="rId7"/>
        <a:stretch>
          <a:fillRect/>
        </a:stretch>
      </xdr:blipFill>
      <xdr:spPr>
        <a:xfrm>
          <a:off x="25290780" y="5745480"/>
          <a:ext cx="3102610" cy="1873250"/>
        </a:xfrm>
        <a:prstGeom prst="rect">
          <a:avLst/>
        </a:prstGeom>
        <a:noFill/>
        <a:ln w="9525">
          <a:noFill/>
        </a:ln>
      </xdr:spPr>
    </xdr:pic>
    <xdr:clientData/>
  </xdr:twoCellAnchor>
  <xdr:twoCellAnchor editAs="oneCell">
    <xdr:from>
      <xdr:col>14</xdr:col>
      <xdr:colOff>881380</xdr:colOff>
      <xdr:row>23</xdr:row>
      <xdr:rowOff>44450</xdr:rowOff>
    </xdr:from>
    <xdr:to>
      <xdr:col>16</xdr:col>
      <xdr:colOff>1092200</xdr:colOff>
      <xdr:row>29</xdr:row>
      <xdr:rowOff>5715</xdr:rowOff>
    </xdr:to>
    <xdr:pic>
      <xdr:nvPicPr>
        <xdr:cNvPr id="9" name="图片 8"/>
        <xdr:cNvPicPr>
          <a:picLocks noChangeAspect="1"/>
        </xdr:cNvPicPr>
      </xdr:nvPicPr>
      <xdr:blipFill>
        <a:blip r:embed="rId8"/>
        <a:stretch>
          <a:fillRect/>
        </a:stretch>
      </xdr:blipFill>
      <xdr:spPr>
        <a:xfrm>
          <a:off x="16660495" y="6140450"/>
          <a:ext cx="2462530" cy="1485265"/>
        </a:xfrm>
        <a:prstGeom prst="rect">
          <a:avLst/>
        </a:prstGeom>
        <a:noFill/>
        <a:ln w="9525">
          <a:noFill/>
        </a:ln>
      </xdr:spPr>
    </xdr:pic>
    <xdr:clientData/>
  </xdr:twoCellAnchor>
  <xdr:twoCellAnchor editAs="oneCell">
    <xdr:from>
      <xdr:col>6</xdr:col>
      <xdr:colOff>249555</xdr:colOff>
      <xdr:row>21</xdr:row>
      <xdr:rowOff>142240</xdr:rowOff>
    </xdr:from>
    <xdr:to>
      <xdr:col>8</xdr:col>
      <xdr:colOff>1099185</xdr:colOff>
      <xdr:row>28</xdr:row>
      <xdr:rowOff>237490</xdr:rowOff>
    </xdr:to>
    <xdr:pic>
      <xdr:nvPicPr>
        <xdr:cNvPr id="10" name="图片 9"/>
        <xdr:cNvPicPr>
          <a:picLocks noChangeAspect="1"/>
        </xdr:cNvPicPr>
      </xdr:nvPicPr>
      <xdr:blipFill>
        <a:blip r:embed="rId9"/>
        <a:stretch>
          <a:fillRect/>
        </a:stretch>
      </xdr:blipFill>
      <xdr:spPr>
        <a:xfrm>
          <a:off x="6793230" y="5730240"/>
          <a:ext cx="3101340" cy="1873250"/>
        </a:xfrm>
        <a:prstGeom prst="rect">
          <a:avLst/>
        </a:prstGeom>
        <a:noFill/>
        <a:ln w="9525">
          <a:noFill/>
        </a:ln>
      </xdr:spPr>
    </xdr:pic>
    <xdr:clientData/>
  </xdr:twoCellAnchor>
  <xdr:twoCellAnchor editAs="oneCell">
    <xdr:from>
      <xdr:col>4</xdr:col>
      <xdr:colOff>0</xdr:colOff>
      <xdr:row>16</xdr:row>
      <xdr:rowOff>252730</xdr:rowOff>
    </xdr:from>
    <xdr:to>
      <xdr:col>6</xdr:col>
      <xdr:colOff>849630</xdr:colOff>
      <xdr:row>24</xdr:row>
      <xdr:rowOff>93980</xdr:rowOff>
    </xdr:to>
    <xdr:pic>
      <xdr:nvPicPr>
        <xdr:cNvPr id="11" name="图片 10"/>
        <xdr:cNvPicPr>
          <a:picLocks noChangeAspect="1"/>
        </xdr:cNvPicPr>
      </xdr:nvPicPr>
      <xdr:blipFill>
        <a:blip r:embed="rId10"/>
        <a:stretch>
          <a:fillRect/>
        </a:stretch>
      </xdr:blipFill>
      <xdr:spPr>
        <a:xfrm>
          <a:off x="4291965" y="4570730"/>
          <a:ext cx="3101340" cy="1873250"/>
        </a:xfrm>
        <a:prstGeom prst="rect">
          <a:avLst/>
        </a:prstGeom>
        <a:noFill/>
        <a:ln w="9525">
          <a:noFill/>
        </a:ln>
      </xdr:spPr>
    </xdr:pic>
    <xdr:clientData/>
  </xdr:twoCellAnchor>
  <xdr:twoCellAnchor editAs="oneCell">
    <xdr:from>
      <xdr:col>4</xdr:col>
      <xdr:colOff>0</xdr:colOff>
      <xdr:row>29</xdr:row>
      <xdr:rowOff>252730</xdr:rowOff>
    </xdr:from>
    <xdr:to>
      <xdr:col>8</xdr:col>
      <xdr:colOff>453390</xdr:colOff>
      <xdr:row>41</xdr:row>
      <xdr:rowOff>193675</xdr:rowOff>
    </xdr:to>
    <xdr:pic>
      <xdr:nvPicPr>
        <xdr:cNvPr id="12" name="图片 11"/>
        <xdr:cNvPicPr>
          <a:picLocks noChangeAspect="1"/>
        </xdr:cNvPicPr>
      </xdr:nvPicPr>
      <xdr:blipFill>
        <a:blip r:embed="rId11"/>
        <a:stretch>
          <a:fillRect/>
        </a:stretch>
      </xdr:blipFill>
      <xdr:spPr>
        <a:xfrm>
          <a:off x="4291965" y="7872730"/>
          <a:ext cx="4956810" cy="2988945"/>
        </a:xfrm>
        <a:prstGeom prst="rect">
          <a:avLst/>
        </a:prstGeom>
        <a:noFill/>
        <a:ln w="9525">
          <a:noFill/>
        </a:ln>
      </xdr:spPr>
    </xdr:pic>
    <xdr:clientData/>
  </xdr:twoCellAnchor>
  <xdr:twoCellAnchor editAs="oneCell">
    <xdr:from>
      <xdr:col>12</xdr:col>
      <xdr:colOff>0</xdr:colOff>
      <xdr:row>29</xdr:row>
      <xdr:rowOff>252730</xdr:rowOff>
    </xdr:from>
    <xdr:to>
      <xdr:col>16</xdr:col>
      <xdr:colOff>453390</xdr:colOff>
      <xdr:row>41</xdr:row>
      <xdr:rowOff>193675</xdr:rowOff>
    </xdr:to>
    <xdr:pic>
      <xdr:nvPicPr>
        <xdr:cNvPr id="13" name="图片 12"/>
        <xdr:cNvPicPr>
          <a:picLocks noChangeAspect="1"/>
        </xdr:cNvPicPr>
      </xdr:nvPicPr>
      <xdr:blipFill>
        <a:blip r:embed="rId12"/>
        <a:stretch>
          <a:fillRect/>
        </a:stretch>
      </xdr:blipFill>
      <xdr:spPr>
        <a:xfrm>
          <a:off x="13527405" y="7872730"/>
          <a:ext cx="4956810" cy="2988945"/>
        </a:xfrm>
        <a:prstGeom prst="rect">
          <a:avLst/>
        </a:prstGeom>
        <a:noFill/>
        <a:ln w="9525">
          <a:noFill/>
        </a:ln>
      </xdr:spPr>
    </xdr:pic>
    <xdr:clientData/>
  </xdr:twoCellAnchor>
  <xdr:twoCellAnchor editAs="oneCell">
    <xdr:from>
      <xdr:col>20</xdr:col>
      <xdr:colOff>0</xdr:colOff>
      <xdr:row>29</xdr:row>
      <xdr:rowOff>252730</xdr:rowOff>
    </xdr:from>
    <xdr:to>
      <xdr:col>24</xdr:col>
      <xdr:colOff>455295</xdr:colOff>
      <xdr:row>41</xdr:row>
      <xdr:rowOff>193675</xdr:rowOff>
    </xdr:to>
    <xdr:pic>
      <xdr:nvPicPr>
        <xdr:cNvPr id="14" name="图片 13"/>
        <xdr:cNvPicPr>
          <a:picLocks noChangeAspect="1"/>
        </xdr:cNvPicPr>
      </xdr:nvPicPr>
      <xdr:blipFill>
        <a:blip r:embed="rId13"/>
        <a:stretch>
          <a:fillRect/>
        </a:stretch>
      </xdr:blipFill>
      <xdr:spPr>
        <a:xfrm>
          <a:off x="22762845" y="7872730"/>
          <a:ext cx="4958715" cy="2988945"/>
        </a:xfrm>
        <a:prstGeom prst="rect">
          <a:avLst/>
        </a:prstGeom>
        <a:noFill/>
        <a:ln w="9525">
          <a:noFill/>
        </a:ln>
      </xdr:spPr>
    </xdr:pic>
    <xdr:clientData/>
  </xdr:twoCellAnchor>
  <xdr:twoCellAnchor editAs="oneCell">
    <xdr:from>
      <xdr:col>4</xdr:col>
      <xdr:colOff>0</xdr:colOff>
      <xdr:row>43</xdr:row>
      <xdr:rowOff>0</xdr:rowOff>
    </xdr:from>
    <xdr:to>
      <xdr:col>7</xdr:col>
      <xdr:colOff>302260</xdr:colOff>
      <xdr:row>51</xdr:row>
      <xdr:rowOff>185420</xdr:rowOff>
    </xdr:to>
    <xdr:pic>
      <xdr:nvPicPr>
        <xdr:cNvPr id="15" name="图片 14"/>
        <xdr:cNvPicPr>
          <a:picLocks noChangeAspect="1"/>
        </xdr:cNvPicPr>
      </xdr:nvPicPr>
      <xdr:blipFill>
        <a:blip r:embed="rId14"/>
        <a:stretch>
          <a:fillRect/>
        </a:stretch>
      </xdr:blipFill>
      <xdr:spPr>
        <a:xfrm>
          <a:off x="4291965" y="11176000"/>
          <a:ext cx="3679825" cy="2217420"/>
        </a:xfrm>
        <a:prstGeom prst="rect">
          <a:avLst/>
        </a:prstGeom>
        <a:noFill/>
        <a:ln w="9525">
          <a:noFill/>
        </a:ln>
      </xdr:spPr>
    </xdr:pic>
    <xdr:clientData/>
  </xdr:twoCellAnchor>
  <xdr:twoCellAnchor editAs="oneCell">
    <xdr:from>
      <xdr:col>19</xdr:col>
      <xdr:colOff>1007745</xdr:colOff>
      <xdr:row>42</xdr:row>
      <xdr:rowOff>250190</xdr:rowOff>
    </xdr:from>
    <xdr:to>
      <xdr:col>23</xdr:col>
      <xdr:colOff>318770</xdr:colOff>
      <xdr:row>51</xdr:row>
      <xdr:rowOff>191770</xdr:rowOff>
    </xdr:to>
    <xdr:pic>
      <xdr:nvPicPr>
        <xdr:cNvPr id="17" name="图片 16"/>
        <xdr:cNvPicPr>
          <a:picLocks noChangeAspect="1"/>
        </xdr:cNvPicPr>
      </xdr:nvPicPr>
      <xdr:blipFill>
        <a:blip r:embed="rId15"/>
        <a:stretch>
          <a:fillRect/>
        </a:stretch>
      </xdr:blipFill>
      <xdr:spPr>
        <a:xfrm>
          <a:off x="22759035" y="11172190"/>
          <a:ext cx="3700145" cy="2227580"/>
        </a:xfrm>
        <a:prstGeom prst="rect">
          <a:avLst/>
        </a:prstGeom>
        <a:noFill/>
        <a:ln w="9525">
          <a:noFill/>
        </a:ln>
      </xdr:spPr>
    </xdr:pic>
    <xdr:clientData/>
  </xdr:twoCellAnchor>
  <xdr:twoCellAnchor editAs="oneCell">
    <xdr:from>
      <xdr:col>11</xdr:col>
      <xdr:colOff>883920</xdr:colOff>
      <xdr:row>42</xdr:row>
      <xdr:rowOff>139700</xdr:rowOff>
    </xdr:from>
    <xdr:to>
      <xdr:col>15</xdr:col>
      <xdr:colOff>184785</xdr:colOff>
      <xdr:row>51</xdr:row>
      <xdr:rowOff>73660</xdr:rowOff>
    </xdr:to>
    <xdr:pic>
      <xdr:nvPicPr>
        <xdr:cNvPr id="18" name="图片 17"/>
        <xdr:cNvPicPr>
          <a:picLocks noChangeAspect="1"/>
        </xdr:cNvPicPr>
      </xdr:nvPicPr>
      <xdr:blipFill>
        <a:blip r:embed="rId16"/>
        <a:stretch>
          <a:fillRect/>
        </a:stretch>
      </xdr:blipFill>
      <xdr:spPr>
        <a:xfrm>
          <a:off x="13399770" y="11061700"/>
          <a:ext cx="3689985" cy="2219960"/>
        </a:xfrm>
        <a:prstGeom prst="rect">
          <a:avLst/>
        </a:prstGeom>
        <a:noFill/>
        <a:ln w="9525">
          <a:noFill/>
        </a:ln>
      </xdr:spPr>
    </xdr:pic>
    <xdr:clientData/>
  </xdr:twoCellAnchor>
  <xdr:twoCellAnchor editAs="oneCell">
    <xdr:from>
      <xdr:col>5</xdr:col>
      <xdr:colOff>818515</xdr:colOff>
      <xdr:row>46</xdr:row>
      <xdr:rowOff>59690</xdr:rowOff>
    </xdr:from>
    <xdr:to>
      <xdr:col>8</xdr:col>
      <xdr:colOff>1116965</xdr:colOff>
      <xdr:row>54</xdr:row>
      <xdr:rowOff>245110</xdr:rowOff>
    </xdr:to>
    <xdr:pic>
      <xdr:nvPicPr>
        <xdr:cNvPr id="19" name="图片 18"/>
        <xdr:cNvPicPr>
          <a:picLocks noChangeAspect="1"/>
        </xdr:cNvPicPr>
      </xdr:nvPicPr>
      <xdr:blipFill>
        <a:blip r:embed="rId17"/>
        <a:stretch>
          <a:fillRect/>
        </a:stretch>
      </xdr:blipFill>
      <xdr:spPr>
        <a:xfrm>
          <a:off x="6236335" y="11997690"/>
          <a:ext cx="3676015" cy="2217420"/>
        </a:xfrm>
        <a:prstGeom prst="rect">
          <a:avLst/>
        </a:prstGeom>
        <a:noFill/>
        <a:ln w="9525">
          <a:noFill/>
        </a:ln>
      </xdr:spPr>
    </xdr:pic>
    <xdr:clientData/>
  </xdr:twoCellAnchor>
  <xdr:twoCellAnchor editAs="oneCell">
    <xdr:from>
      <xdr:col>13</xdr:col>
      <xdr:colOff>748030</xdr:colOff>
      <xdr:row>45</xdr:row>
      <xdr:rowOff>194945</xdr:rowOff>
    </xdr:from>
    <xdr:to>
      <xdr:col>16</xdr:col>
      <xdr:colOff>1066165</xdr:colOff>
      <xdr:row>54</xdr:row>
      <xdr:rowOff>136525</xdr:rowOff>
    </xdr:to>
    <xdr:pic>
      <xdr:nvPicPr>
        <xdr:cNvPr id="20" name="图片 19"/>
        <xdr:cNvPicPr>
          <a:picLocks noChangeAspect="1"/>
        </xdr:cNvPicPr>
      </xdr:nvPicPr>
      <xdr:blipFill>
        <a:blip r:embed="rId18"/>
        <a:stretch>
          <a:fillRect/>
        </a:stretch>
      </xdr:blipFill>
      <xdr:spPr>
        <a:xfrm>
          <a:off x="15401290" y="11878945"/>
          <a:ext cx="3695700" cy="2227580"/>
        </a:xfrm>
        <a:prstGeom prst="rect">
          <a:avLst/>
        </a:prstGeom>
        <a:noFill/>
        <a:ln w="9525">
          <a:noFill/>
        </a:ln>
      </xdr:spPr>
    </xdr:pic>
    <xdr:clientData/>
  </xdr:twoCellAnchor>
  <xdr:twoCellAnchor editAs="oneCell">
    <xdr:from>
      <xdr:col>21</xdr:col>
      <xdr:colOff>805180</xdr:colOff>
      <xdr:row>46</xdr:row>
      <xdr:rowOff>27940</xdr:rowOff>
    </xdr:from>
    <xdr:to>
      <xdr:col>25</xdr:col>
      <xdr:colOff>10795</xdr:colOff>
      <xdr:row>54</xdr:row>
      <xdr:rowOff>223520</xdr:rowOff>
    </xdr:to>
    <xdr:pic>
      <xdr:nvPicPr>
        <xdr:cNvPr id="21" name="图片 20"/>
        <xdr:cNvPicPr>
          <a:picLocks noChangeAspect="1"/>
        </xdr:cNvPicPr>
      </xdr:nvPicPr>
      <xdr:blipFill>
        <a:blip r:embed="rId19"/>
        <a:stretch>
          <a:fillRect/>
        </a:stretch>
      </xdr:blipFill>
      <xdr:spPr>
        <a:xfrm>
          <a:off x="24693880" y="11965940"/>
          <a:ext cx="3709035" cy="2227580"/>
        </a:xfrm>
        <a:prstGeom prst="rect">
          <a:avLst/>
        </a:prstGeom>
        <a:noFill/>
        <a:ln w="9525">
          <a:noFill/>
        </a:ln>
      </xdr:spPr>
    </xdr:pic>
    <xdr:clientData/>
  </xdr:twoCellAnchor>
  <xdr:twoCellAnchor editAs="oneCell">
    <xdr:from>
      <xdr:col>11</xdr:col>
      <xdr:colOff>1010285</xdr:colOff>
      <xdr:row>16</xdr:row>
      <xdr:rowOff>252730</xdr:rowOff>
    </xdr:from>
    <xdr:to>
      <xdr:col>14</xdr:col>
      <xdr:colOff>214630</xdr:colOff>
      <xdr:row>22</xdr:row>
      <xdr:rowOff>213995</xdr:rowOff>
    </xdr:to>
    <xdr:pic>
      <xdr:nvPicPr>
        <xdr:cNvPr id="16" name="图片 15"/>
        <xdr:cNvPicPr>
          <a:picLocks noChangeAspect="1"/>
        </xdr:cNvPicPr>
      </xdr:nvPicPr>
      <xdr:blipFill>
        <a:blip r:embed="rId20"/>
        <a:stretch>
          <a:fillRect/>
        </a:stretch>
      </xdr:blipFill>
      <xdr:spPr>
        <a:xfrm>
          <a:off x="13526135" y="4570730"/>
          <a:ext cx="2467610" cy="1485265"/>
        </a:xfrm>
        <a:prstGeom prst="rect">
          <a:avLst/>
        </a:prstGeom>
        <a:noFill/>
        <a:ln w="9525">
          <a:noFill/>
        </a:ln>
      </xdr:spPr>
    </xdr:pic>
    <xdr:clientData/>
  </xdr:twoCellAnchor>
  <xdr:twoCellAnchor editAs="oneCell">
    <xdr:from>
      <xdr:col>12</xdr:col>
      <xdr:colOff>12700</xdr:colOff>
      <xdr:row>23</xdr:row>
      <xdr:rowOff>50800</xdr:rowOff>
    </xdr:from>
    <xdr:to>
      <xdr:col>14</xdr:col>
      <xdr:colOff>228600</xdr:colOff>
      <xdr:row>29</xdr:row>
      <xdr:rowOff>12065</xdr:rowOff>
    </xdr:to>
    <xdr:pic>
      <xdr:nvPicPr>
        <xdr:cNvPr id="23" name="图片 22"/>
        <xdr:cNvPicPr>
          <a:picLocks noChangeAspect="1"/>
        </xdr:cNvPicPr>
      </xdr:nvPicPr>
      <xdr:blipFill>
        <a:blip r:embed="rId21"/>
        <a:stretch>
          <a:fillRect/>
        </a:stretch>
      </xdr:blipFill>
      <xdr:spPr>
        <a:xfrm>
          <a:off x="13540105" y="6146800"/>
          <a:ext cx="2467610" cy="1485265"/>
        </a:xfrm>
        <a:prstGeom prst="rect">
          <a:avLst/>
        </a:prstGeom>
        <a:noFill/>
        <a:ln w="9525">
          <a:noFill/>
        </a:ln>
      </xdr:spPr>
    </xdr:pic>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5715</xdr:colOff>
      <xdr:row>2</xdr:row>
      <xdr:rowOff>254000</xdr:rowOff>
    </xdr:from>
    <xdr:to>
      <xdr:col>23</xdr:col>
      <xdr:colOff>351790</xdr:colOff>
      <xdr:row>26</xdr:row>
      <xdr:rowOff>188595</xdr:rowOff>
    </xdr:to>
    <xdr:pic>
      <xdr:nvPicPr>
        <xdr:cNvPr id="2" name="图片 1" descr="00e9f6a6270780409ca9bcbf285bd27"/>
        <xdr:cNvPicPr>
          <a:picLocks noChangeAspect="1"/>
        </xdr:cNvPicPr>
      </xdr:nvPicPr>
      <xdr:blipFill>
        <a:blip r:embed="rId1"/>
        <a:stretch>
          <a:fillRect/>
        </a:stretch>
      </xdr:blipFill>
      <xdr:spPr>
        <a:xfrm>
          <a:off x="11129010" y="990600"/>
          <a:ext cx="10081260" cy="6030595"/>
        </a:xfrm>
        <a:prstGeom prst="rect">
          <a:avLst/>
        </a:prstGeom>
      </xdr:spPr>
    </xdr:pic>
    <xdr:clientData/>
  </xdr:twoCellAnchor>
  <xdr:twoCellAnchor editAs="oneCell">
    <xdr:from>
      <xdr:col>4</xdr:col>
      <xdr:colOff>0</xdr:colOff>
      <xdr:row>3</xdr:row>
      <xdr:rowOff>0</xdr:rowOff>
    </xdr:from>
    <xdr:to>
      <xdr:col>6</xdr:col>
      <xdr:colOff>812800</xdr:colOff>
      <xdr:row>10</xdr:row>
      <xdr:rowOff>73025</xdr:rowOff>
    </xdr:to>
    <xdr:pic>
      <xdr:nvPicPr>
        <xdr:cNvPr id="4" name="图片 3"/>
        <xdr:cNvPicPr>
          <a:picLocks noChangeAspect="1"/>
        </xdr:cNvPicPr>
      </xdr:nvPicPr>
      <xdr:blipFill>
        <a:blip r:embed="rId2"/>
        <a:stretch>
          <a:fillRect/>
        </a:stretch>
      </xdr:blipFill>
      <xdr:spPr>
        <a:xfrm>
          <a:off x="4291965" y="990600"/>
          <a:ext cx="3064510" cy="1851025"/>
        </a:xfrm>
        <a:prstGeom prst="rect">
          <a:avLst/>
        </a:prstGeom>
        <a:noFill/>
        <a:ln w="9525">
          <a:noFill/>
        </a:ln>
      </xdr:spPr>
    </xdr:pic>
    <xdr:clientData/>
  </xdr:twoCellAnchor>
  <xdr:twoCellAnchor editAs="oneCell">
    <xdr:from>
      <xdr:col>6</xdr:col>
      <xdr:colOff>316230</xdr:colOff>
      <xdr:row>7</xdr:row>
      <xdr:rowOff>187325</xdr:rowOff>
    </xdr:from>
    <xdr:to>
      <xdr:col>9</xdr:col>
      <xdr:colOff>3175</xdr:colOff>
      <xdr:row>15</xdr:row>
      <xdr:rowOff>6350</xdr:rowOff>
    </xdr:to>
    <xdr:pic>
      <xdr:nvPicPr>
        <xdr:cNvPr id="5" name="图片 4"/>
        <xdr:cNvPicPr>
          <a:picLocks noChangeAspect="1"/>
        </xdr:cNvPicPr>
      </xdr:nvPicPr>
      <xdr:blipFill>
        <a:blip r:embed="rId3"/>
        <a:stretch>
          <a:fillRect/>
        </a:stretch>
      </xdr:blipFill>
      <xdr:spPr>
        <a:xfrm>
          <a:off x="6859905" y="2193925"/>
          <a:ext cx="3064510" cy="1851025"/>
        </a:xfrm>
        <a:prstGeom prst="rect">
          <a:avLst/>
        </a:prstGeom>
        <a:noFill/>
        <a:ln w="9525">
          <a:noFill/>
        </a:ln>
      </xdr:spPr>
    </xdr:pic>
    <xdr:clientData/>
  </xdr:twoCellAnchor>
  <xdr:twoCellAnchor editAs="oneCell">
    <xdr:from>
      <xdr:col>4</xdr:col>
      <xdr:colOff>13335</xdr:colOff>
      <xdr:row>16</xdr:row>
      <xdr:rowOff>10795</xdr:rowOff>
    </xdr:from>
    <xdr:to>
      <xdr:col>6</xdr:col>
      <xdr:colOff>802005</xdr:colOff>
      <xdr:row>23</xdr:row>
      <xdr:rowOff>67310</xdr:rowOff>
    </xdr:to>
    <xdr:pic>
      <xdr:nvPicPr>
        <xdr:cNvPr id="6" name="图片 5"/>
        <xdr:cNvPicPr>
          <a:picLocks noChangeAspect="1"/>
        </xdr:cNvPicPr>
      </xdr:nvPicPr>
      <xdr:blipFill>
        <a:blip r:embed="rId4"/>
        <a:stretch>
          <a:fillRect/>
        </a:stretch>
      </xdr:blipFill>
      <xdr:spPr>
        <a:xfrm>
          <a:off x="4305300" y="4303395"/>
          <a:ext cx="3040380" cy="1834515"/>
        </a:xfrm>
        <a:prstGeom prst="rect">
          <a:avLst/>
        </a:prstGeom>
        <a:noFill/>
        <a:ln w="9525">
          <a:noFill/>
        </a:ln>
      </xdr:spPr>
    </xdr:pic>
    <xdr:clientData/>
  </xdr:twoCellAnchor>
  <xdr:twoCellAnchor editAs="oneCell">
    <xdr:from>
      <xdr:col>6</xdr:col>
      <xdr:colOff>335280</xdr:colOff>
      <xdr:row>20</xdr:row>
      <xdr:rowOff>217170</xdr:rowOff>
    </xdr:from>
    <xdr:to>
      <xdr:col>9</xdr:col>
      <xdr:colOff>4445</xdr:colOff>
      <xdr:row>28</xdr:row>
      <xdr:rowOff>24130</xdr:rowOff>
    </xdr:to>
    <xdr:pic>
      <xdr:nvPicPr>
        <xdr:cNvPr id="7" name="图片 6"/>
        <xdr:cNvPicPr>
          <a:picLocks noChangeAspect="1"/>
        </xdr:cNvPicPr>
      </xdr:nvPicPr>
      <xdr:blipFill>
        <a:blip r:embed="rId5"/>
        <a:stretch>
          <a:fillRect/>
        </a:stretch>
      </xdr:blipFill>
      <xdr:spPr>
        <a:xfrm>
          <a:off x="6878955" y="5525770"/>
          <a:ext cx="3046730" cy="1838960"/>
        </a:xfrm>
        <a:prstGeom prst="rect">
          <a:avLst/>
        </a:prstGeom>
        <a:noFill/>
        <a:ln w="9525">
          <a:noFill/>
        </a:ln>
      </xdr:spPr>
    </xdr:pic>
    <xdr:clientData/>
  </xdr:twoCellAnchor>
  <xdr:twoCellAnchor editAs="oneCell">
    <xdr:from>
      <xdr:col>3</xdr:col>
      <xdr:colOff>1010285</xdr:colOff>
      <xdr:row>29</xdr:row>
      <xdr:rowOff>0</xdr:rowOff>
    </xdr:from>
    <xdr:to>
      <xdr:col>6</xdr:col>
      <xdr:colOff>801370</xdr:colOff>
      <xdr:row>36</xdr:row>
      <xdr:rowOff>66040</xdr:rowOff>
    </xdr:to>
    <xdr:pic>
      <xdr:nvPicPr>
        <xdr:cNvPr id="8" name="图片 7"/>
        <xdr:cNvPicPr>
          <a:picLocks noChangeAspect="1"/>
        </xdr:cNvPicPr>
      </xdr:nvPicPr>
      <xdr:blipFill>
        <a:blip r:embed="rId6"/>
        <a:stretch>
          <a:fillRect/>
        </a:stretch>
      </xdr:blipFill>
      <xdr:spPr>
        <a:xfrm>
          <a:off x="4290695" y="7594600"/>
          <a:ext cx="3054350" cy="1844040"/>
        </a:xfrm>
        <a:prstGeom prst="rect">
          <a:avLst/>
        </a:prstGeom>
        <a:noFill/>
        <a:ln w="9525">
          <a:noFill/>
        </a:ln>
      </xdr:spPr>
    </xdr:pic>
    <xdr:clientData/>
  </xdr:twoCellAnchor>
  <xdr:twoCellAnchor editAs="oneCell">
    <xdr:from>
      <xdr:col>6</xdr:col>
      <xdr:colOff>337820</xdr:colOff>
      <xdr:row>33</xdr:row>
      <xdr:rowOff>220345</xdr:rowOff>
    </xdr:from>
    <xdr:to>
      <xdr:col>9</xdr:col>
      <xdr:colOff>14605</xdr:colOff>
      <xdr:row>41</xdr:row>
      <xdr:rowOff>32385</xdr:rowOff>
    </xdr:to>
    <xdr:pic>
      <xdr:nvPicPr>
        <xdr:cNvPr id="9" name="图片 8"/>
        <xdr:cNvPicPr>
          <a:picLocks noChangeAspect="1"/>
        </xdr:cNvPicPr>
      </xdr:nvPicPr>
      <xdr:blipFill>
        <a:blip r:embed="rId7"/>
        <a:stretch>
          <a:fillRect/>
        </a:stretch>
      </xdr:blipFill>
      <xdr:spPr>
        <a:xfrm>
          <a:off x="6881495" y="8830945"/>
          <a:ext cx="3054350" cy="1844040"/>
        </a:xfrm>
        <a:prstGeom prst="rect">
          <a:avLst/>
        </a:prstGeom>
        <a:noFill/>
        <a:ln w="9525">
          <a:noFill/>
        </a:ln>
      </xdr:spPr>
    </xdr:pic>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20</xdr:col>
      <xdr:colOff>66040</xdr:colOff>
      <xdr:row>5</xdr:row>
      <xdr:rowOff>175895</xdr:rowOff>
    </xdr:from>
    <xdr:to>
      <xdr:col>24</xdr:col>
      <xdr:colOff>286385</xdr:colOff>
      <xdr:row>17</xdr:row>
      <xdr:rowOff>228600</xdr:rowOff>
    </xdr:to>
    <xdr:pic>
      <xdr:nvPicPr>
        <xdr:cNvPr id="2" name="图片 1" descr="f5a264817bf8fd40d4ad9a94de4261f"/>
        <xdr:cNvPicPr>
          <a:picLocks noChangeAspect="1"/>
        </xdr:cNvPicPr>
      </xdr:nvPicPr>
      <xdr:blipFill>
        <a:blip r:embed="rId1"/>
        <a:stretch>
          <a:fillRect/>
        </a:stretch>
      </xdr:blipFill>
      <xdr:spPr>
        <a:xfrm>
          <a:off x="25847675" y="2169795"/>
          <a:ext cx="4070985" cy="3862705"/>
        </a:xfrm>
        <a:prstGeom prst="rect">
          <a:avLst/>
        </a:prstGeom>
      </xdr:spPr>
    </xdr:pic>
    <xdr:clientData/>
  </xdr:twoCellAnchor>
  <xdr:twoCellAnchor editAs="oneCell">
    <xdr:from>
      <xdr:col>5</xdr:col>
      <xdr:colOff>1336040</xdr:colOff>
      <xdr:row>5</xdr:row>
      <xdr:rowOff>17780</xdr:rowOff>
    </xdr:from>
    <xdr:to>
      <xdr:col>8</xdr:col>
      <xdr:colOff>1558290</xdr:colOff>
      <xdr:row>14</xdr:row>
      <xdr:rowOff>85090</xdr:rowOff>
    </xdr:to>
    <xdr:pic>
      <xdr:nvPicPr>
        <xdr:cNvPr id="3" name="图片 2"/>
        <xdr:cNvPicPr>
          <a:picLocks noChangeAspect="1"/>
        </xdr:cNvPicPr>
      </xdr:nvPicPr>
      <xdr:blipFill>
        <a:blip r:embed="rId2"/>
        <a:stretch>
          <a:fillRect/>
        </a:stretch>
      </xdr:blipFill>
      <xdr:spPr>
        <a:xfrm>
          <a:off x="6278245" y="2011680"/>
          <a:ext cx="4971415" cy="2924810"/>
        </a:xfrm>
        <a:prstGeom prst="rect">
          <a:avLst/>
        </a:prstGeom>
        <a:noFill/>
        <a:ln w="9525">
          <a:noFill/>
        </a:ln>
      </xdr:spPr>
    </xdr:pic>
    <xdr:clientData/>
  </xdr:twoCellAnchor>
  <xdr:twoCellAnchor editAs="oneCell">
    <xdr:from>
      <xdr:col>1</xdr:col>
      <xdr:colOff>818515</xdr:colOff>
      <xdr:row>5</xdr:row>
      <xdr:rowOff>0</xdr:rowOff>
    </xdr:from>
    <xdr:to>
      <xdr:col>5</xdr:col>
      <xdr:colOff>981710</xdr:colOff>
      <xdr:row>14</xdr:row>
      <xdr:rowOff>67310</xdr:rowOff>
    </xdr:to>
    <xdr:pic>
      <xdr:nvPicPr>
        <xdr:cNvPr id="4" name="图片 3"/>
        <xdr:cNvPicPr>
          <a:picLocks noChangeAspect="1"/>
        </xdr:cNvPicPr>
      </xdr:nvPicPr>
      <xdr:blipFill>
        <a:blip r:embed="rId3"/>
        <a:stretch>
          <a:fillRect/>
        </a:stretch>
      </xdr:blipFill>
      <xdr:spPr>
        <a:xfrm>
          <a:off x="952500" y="1993900"/>
          <a:ext cx="4971415" cy="2924810"/>
        </a:xfrm>
        <a:prstGeom prst="rect">
          <a:avLst/>
        </a:prstGeom>
        <a:noFill/>
        <a:ln w="9525">
          <a:noFill/>
        </a:ln>
      </xdr:spPr>
    </xdr:pic>
    <xdr:clientData/>
  </xdr:twoCellAnchor>
  <xdr:twoCellAnchor editAs="oneCell">
    <xdr:from>
      <xdr:col>1</xdr:col>
      <xdr:colOff>819785</xdr:colOff>
      <xdr:row>15</xdr:row>
      <xdr:rowOff>316230</xdr:rowOff>
    </xdr:from>
    <xdr:to>
      <xdr:col>5</xdr:col>
      <xdr:colOff>982980</xdr:colOff>
      <xdr:row>25</xdr:row>
      <xdr:rowOff>66675</xdr:rowOff>
    </xdr:to>
    <xdr:pic>
      <xdr:nvPicPr>
        <xdr:cNvPr id="5" name="图片 4"/>
        <xdr:cNvPicPr>
          <a:picLocks noChangeAspect="1"/>
        </xdr:cNvPicPr>
      </xdr:nvPicPr>
      <xdr:blipFill>
        <a:blip r:embed="rId4"/>
        <a:stretch>
          <a:fillRect/>
        </a:stretch>
      </xdr:blipFill>
      <xdr:spPr>
        <a:xfrm>
          <a:off x="953770" y="5485130"/>
          <a:ext cx="4971415" cy="2925445"/>
        </a:xfrm>
        <a:prstGeom prst="rect">
          <a:avLst/>
        </a:prstGeom>
        <a:noFill/>
        <a:ln w="9525">
          <a:noFill/>
        </a:ln>
      </xdr:spPr>
    </xdr:pic>
    <xdr:clientData/>
  </xdr:twoCellAnchor>
  <xdr:twoCellAnchor editAs="oneCell">
    <xdr:from>
      <xdr:col>5</xdr:col>
      <xdr:colOff>1350010</xdr:colOff>
      <xdr:row>15</xdr:row>
      <xdr:rowOff>315595</xdr:rowOff>
    </xdr:from>
    <xdr:to>
      <xdr:col>8</xdr:col>
      <xdr:colOff>1572260</xdr:colOff>
      <xdr:row>25</xdr:row>
      <xdr:rowOff>66040</xdr:rowOff>
    </xdr:to>
    <xdr:pic>
      <xdr:nvPicPr>
        <xdr:cNvPr id="6" name="图片 5"/>
        <xdr:cNvPicPr>
          <a:picLocks noChangeAspect="1"/>
        </xdr:cNvPicPr>
      </xdr:nvPicPr>
      <xdr:blipFill>
        <a:blip r:embed="rId5"/>
        <a:stretch>
          <a:fillRect/>
        </a:stretch>
      </xdr:blipFill>
      <xdr:spPr>
        <a:xfrm>
          <a:off x="6292215" y="5484495"/>
          <a:ext cx="4971415" cy="2925445"/>
        </a:xfrm>
        <a:prstGeom prst="rect">
          <a:avLst/>
        </a:prstGeom>
        <a:noFill/>
        <a:ln w="9525">
          <a:noFill/>
        </a:ln>
      </xdr:spPr>
    </xdr:pic>
    <xdr:clientData/>
  </xdr:twoCellAnchor>
  <xdr:twoCellAnchor editAs="oneCell">
    <xdr:from>
      <xdr:col>30</xdr:col>
      <xdr:colOff>1338580</xdr:colOff>
      <xdr:row>5</xdr:row>
      <xdr:rowOff>17780</xdr:rowOff>
    </xdr:from>
    <xdr:to>
      <xdr:col>33</xdr:col>
      <xdr:colOff>1560830</xdr:colOff>
      <xdr:row>14</xdr:row>
      <xdr:rowOff>85090</xdr:rowOff>
    </xdr:to>
    <xdr:pic>
      <xdr:nvPicPr>
        <xdr:cNvPr id="7" name="图片 6"/>
        <xdr:cNvPicPr>
          <a:picLocks noChangeAspect="1"/>
        </xdr:cNvPicPr>
      </xdr:nvPicPr>
      <xdr:blipFill>
        <a:blip r:embed="rId2"/>
        <a:stretch>
          <a:fillRect/>
        </a:stretch>
      </xdr:blipFill>
      <xdr:spPr>
        <a:xfrm>
          <a:off x="36875720" y="2011680"/>
          <a:ext cx="4971415" cy="2924810"/>
        </a:xfrm>
        <a:prstGeom prst="rect">
          <a:avLst/>
        </a:prstGeom>
        <a:noFill/>
        <a:ln w="9525">
          <a:noFill/>
        </a:ln>
      </xdr:spPr>
    </xdr:pic>
    <xdr:clientData/>
  </xdr:twoCellAnchor>
  <xdr:twoCellAnchor editAs="oneCell">
    <xdr:from>
      <xdr:col>27</xdr:col>
      <xdr:colOff>0</xdr:colOff>
      <xdr:row>5</xdr:row>
      <xdr:rowOff>0</xdr:rowOff>
    </xdr:from>
    <xdr:to>
      <xdr:col>30</xdr:col>
      <xdr:colOff>984250</xdr:colOff>
      <xdr:row>14</xdr:row>
      <xdr:rowOff>67310</xdr:rowOff>
    </xdr:to>
    <xdr:pic>
      <xdr:nvPicPr>
        <xdr:cNvPr id="8" name="图片 7"/>
        <xdr:cNvPicPr>
          <a:picLocks noChangeAspect="1"/>
        </xdr:cNvPicPr>
      </xdr:nvPicPr>
      <xdr:blipFill>
        <a:blip r:embed="rId3"/>
        <a:stretch>
          <a:fillRect/>
        </a:stretch>
      </xdr:blipFill>
      <xdr:spPr>
        <a:xfrm>
          <a:off x="31549975" y="1993900"/>
          <a:ext cx="4971415" cy="2924810"/>
        </a:xfrm>
        <a:prstGeom prst="rect">
          <a:avLst/>
        </a:prstGeom>
        <a:noFill/>
        <a:ln w="9525">
          <a:noFill/>
        </a:ln>
      </xdr:spPr>
    </xdr:pic>
    <xdr:clientData/>
  </xdr:twoCellAnchor>
  <xdr:twoCellAnchor editAs="oneCell">
    <xdr:from>
      <xdr:col>27</xdr:col>
      <xdr:colOff>1270</xdr:colOff>
      <xdr:row>15</xdr:row>
      <xdr:rowOff>316230</xdr:rowOff>
    </xdr:from>
    <xdr:to>
      <xdr:col>30</xdr:col>
      <xdr:colOff>985520</xdr:colOff>
      <xdr:row>25</xdr:row>
      <xdr:rowOff>66675</xdr:rowOff>
    </xdr:to>
    <xdr:pic>
      <xdr:nvPicPr>
        <xdr:cNvPr id="9" name="图片 8"/>
        <xdr:cNvPicPr>
          <a:picLocks noChangeAspect="1"/>
        </xdr:cNvPicPr>
      </xdr:nvPicPr>
      <xdr:blipFill>
        <a:blip r:embed="rId4"/>
        <a:stretch>
          <a:fillRect/>
        </a:stretch>
      </xdr:blipFill>
      <xdr:spPr>
        <a:xfrm>
          <a:off x="31551245" y="5485130"/>
          <a:ext cx="4971415" cy="2925445"/>
        </a:xfrm>
        <a:prstGeom prst="rect">
          <a:avLst/>
        </a:prstGeom>
        <a:noFill/>
        <a:ln w="9525">
          <a:noFill/>
        </a:ln>
      </xdr:spPr>
    </xdr:pic>
    <xdr:clientData/>
  </xdr:twoCellAnchor>
  <xdr:twoCellAnchor editAs="oneCell">
    <xdr:from>
      <xdr:col>30</xdr:col>
      <xdr:colOff>1352550</xdr:colOff>
      <xdr:row>15</xdr:row>
      <xdr:rowOff>315595</xdr:rowOff>
    </xdr:from>
    <xdr:to>
      <xdr:col>33</xdr:col>
      <xdr:colOff>1574800</xdr:colOff>
      <xdr:row>25</xdr:row>
      <xdr:rowOff>66040</xdr:rowOff>
    </xdr:to>
    <xdr:pic>
      <xdr:nvPicPr>
        <xdr:cNvPr id="10" name="图片 9"/>
        <xdr:cNvPicPr>
          <a:picLocks noChangeAspect="1"/>
        </xdr:cNvPicPr>
      </xdr:nvPicPr>
      <xdr:blipFill>
        <a:blip r:embed="rId5"/>
        <a:stretch>
          <a:fillRect/>
        </a:stretch>
      </xdr:blipFill>
      <xdr:spPr>
        <a:xfrm>
          <a:off x="36889690" y="5484495"/>
          <a:ext cx="4971415" cy="2925445"/>
        </a:xfrm>
        <a:prstGeom prst="rect">
          <a:avLst/>
        </a:prstGeom>
        <a:noFill/>
        <a:ln w="9525">
          <a:noFill/>
        </a:ln>
      </xdr:spPr>
    </xdr:pic>
    <xdr:clientData/>
  </xdr:twoCellAnchor>
  <xdr:twoCellAnchor editAs="oneCell">
    <xdr:from>
      <xdr:col>11</xdr:col>
      <xdr:colOff>0</xdr:colOff>
      <xdr:row>5</xdr:row>
      <xdr:rowOff>0</xdr:rowOff>
    </xdr:from>
    <xdr:to>
      <xdr:col>14</xdr:col>
      <xdr:colOff>762000</xdr:colOff>
      <xdr:row>14</xdr:row>
      <xdr:rowOff>67310</xdr:rowOff>
    </xdr:to>
    <xdr:pic>
      <xdr:nvPicPr>
        <xdr:cNvPr id="11" name="图片 10"/>
        <xdr:cNvPicPr>
          <a:picLocks noChangeAspect="1"/>
        </xdr:cNvPicPr>
      </xdr:nvPicPr>
      <xdr:blipFill>
        <a:blip r:embed="rId6"/>
        <a:stretch>
          <a:fillRect/>
        </a:stretch>
      </xdr:blipFill>
      <xdr:spPr>
        <a:xfrm>
          <a:off x="13297535" y="1993900"/>
          <a:ext cx="4749165" cy="2924810"/>
        </a:xfrm>
        <a:prstGeom prst="rect">
          <a:avLst/>
        </a:prstGeom>
        <a:noFill/>
        <a:ln w="9525">
          <a:noFill/>
        </a:ln>
      </xdr:spPr>
    </xdr:pic>
    <xdr:clientData/>
  </xdr:twoCellAnchor>
  <xdr:twoCellAnchor editAs="oneCell">
    <xdr:from>
      <xdr:col>36</xdr:col>
      <xdr:colOff>0</xdr:colOff>
      <xdr:row>5</xdr:row>
      <xdr:rowOff>0</xdr:rowOff>
    </xdr:from>
    <xdr:to>
      <xdr:col>39</xdr:col>
      <xdr:colOff>762000</xdr:colOff>
      <xdr:row>14</xdr:row>
      <xdr:rowOff>67310</xdr:rowOff>
    </xdr:to>
    <xdr:pic>
      <xdr:nvPicPr>
        <xdr:cNvPr id="12" name="图片 11"/>
        <xdr:cNvPicPr>
          <a:picLocks noChangeAspect="1"/>
        </xdr:cNvPicPr>
      </xdr:nvPicPr>
      <xdr:blipFill>
        <a:blip r:embed="rId6"/>
        <a:stretch>
          <a:fillRect/>
        </a:stretch>
      </xdr:blipFill>
      <xdr:spPr>
        <a:xfrm>
          <a:off x="43892470" y="1993900"/>
          <a:ext cx="4749165" cy="2924810"/>
        </a:xfrm>
        <a:prstGeom prst="rect">
          <a:avLst/>
        </a:prstGeom>
        <a:noFill/>
        <a:ln w="9525">
          <a:noFill/>
        </a:ln>
      </xdr:spPr>
    </xdr:pic>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3</xdr:row>
      <xdr:rowOff>0</xdr:rowOff>
    </xdr:from>
    <xdr:to>
      <xdr:col>7</xdr:col>
      <xdr:colOff>305435</xdr:colOff>
      <xdr:row>11</xdr:row>
      <xdr:rowOff>194945</xdr:rowOff>
    </xdr:to>
    <xdr:pic>
      <xdr:nvPicPr>
        <xdr:cNvPr id="4" name="图片 3"/>
        <xdr:cNvPicPr>
          <a:picLocks noChangeAspect="1"/>
        </xdr:cNvPicPr>
      </xdr:nvPicPr>
      <xdr:blipFill>
        <a:blip r:embed="rId1"/>
        <a:stretch>
          <a:fillRect/>
        </a:stretch>
      </xdr:blipFill>
      <xdr:spPr>
        <a:xfrm>
          <a:off x="4291965" y="1016000"/>
          <a:ext cx="3683000" cy="2226945"/>
        </a:xfrm>
        <a:prstGeom prst="rect">
          <a:avLst/>
        </a:prstGeom>
        <a:noFill/>
        <a:ln w="9525">
          <a:noFill/>
        </a:ln>
      </xdr:spPr>
    </xdr:pic>
    <xdr:clientData/>
  </xdr:twoCellAnchor>
  <xdr:twoCellAnchor editAs="oneCell">
    <xdr:from>
      <xdr:col>5</xdr:col>
      <xdr:colOff>832485</xdr:colOff>
      <xdr:row>6</xdr:row>
      <xdr:rowOff>83820</xdr:rowOff>
    </xdr:from>
    <xdr:to>
      <xdr:col>9</xdr:col>
      <xdr:colOff>1905</xdr:colOff>
      <xdr:row>15</xdr:row>
      <xdr:rowOff>17780</xdr:rowOff>
    </xdr:to>
    <xdr:pic>
      <xdr:nvPicPr>
        <xdr:cNvPr id="9" name="图片 8"/>
        <xdr:cNvPicPr>
          <a:picLocks noChangeAspect="1"/>
        </xdr:cNvPicPr>
      </xdr:nvPicPr>
      <xdr:blipFill>
        <a:blip r:embed="rId2"/>
        <a:stretch>
          <a:fillRect/>
        </a:stretch>
      </xdr:blipFill>
      <xdr:spPr>
        <a:xfrm>
          <a:off x="6250305" y="1861820"/>
          <a:ext cx="3672840" cy="2219960"/>
        </a:xfrm>
        <a:prstGeom prst="rect">
          <a:avLst/>
        </a:prstGeom>
        <a:noFill/>
        <a:ln w="9525">
          <a:noFill/>
        </a:ln>
      </xdr:spPr>
    </xdr:pic>
    <xdr:clientData/>
  </xdr:twoCellAnchor>
  <xdr:twoCellAnchor editAs="oneCell">
    <xdr:from>
      <xdr:col>5</xdr:col>
      <xdr:colOff>787400</xdr:colOff>
      <xdr:row>21</xdr:row>
      <xdr:rowOff>62230</xdr:rowOff>
    </xdr:from>
    <xdr:to>
      <xdr:col>8</xdr:col>
      <xdr:colOff>1091565</xdr:colOff>
      <xdr:row>30</xdr:row>
      <xdr:rowOff>3810</xdr:rowOff>
    </xdr:to>
    <xdr:pic>
      <xdr:nvPicPr>
        <xdr:cNvPr id="10" name="图片 9"/>
        <xdr:cNvPicPr>
          <a:picLocks noChangeAspect="1"/>
        </xdr:cNvPicPr>
      </xdr:nvPicPr>
      <xdr:blipFill>
        <a:blip r:embed="rId3"/>
        <a:stretch>
          <a:fillRect/>
        </a:stretch>
      </xdr:blipFill>
      <xdr:spPr>
        <a:xfrm>
          <a:off x="6205220" y="5904230"/>
          <a:ext cx="3681730" cy="2227580"/>
        </a:xfrm>
        <a:prstGeom prst="rect">
          <a:avLst/>
        </a:prstGeom>
        <a:noFill/>
        <a:ln w="9525">
          <a:noFill/>
        </a:ln>
      </xdr:spPr>
    </xdr:pic>
    <xdr:clientData/>
  </xdr:twoCellAnchor>
  <xdr:twoCellAnchor editAs="oneCell">
    <xdr:from>
      <xdr:col>4</xdr:col>
      <xdr:colOff>0</xdr:colOff>
      <xdr:row>17</xdr:row>
      <xdr:rowOff>252730</xdr:rowOff>
    </xdr:from>
    <xdr:to>
      <xdr:col>7</xdr:col>
      <xdr:colOff>304165</xdr:colOff>
      <xdr:row>26</xdr:row>
      <xdr:rowOff>194310</xdr:rowOff>
    </xdr:to>
    <xdr:pic>
      <xdr:nvPicPr>
        <xdr:cNvPr id="11" name="图片 10"/>
        <xdr:cNvPicPr>
          <a:picLocks noChangeAspect="1"/>
        </xdr:cNvPicPr>
      </xdr:nvPicPr>
      <xdr:blipFill>
        <a:blip r:embed="rId4"/>
        <a:stretch>
          <a:fillRect/>
        </a:stretch>
      </xdr:blipFill>
      <xdr:spPr>
        <a:xfrm>
          <a:off x="4291965" y="5078730"/>
          <a:ext cx="3681730" cy="2227580"/>
        </a:xfrm>
        <a:prstGeom prst="rect">
          <a:avLst/>
        </a:prstGeom>
        <a:noFill/>
        <a:ln w="9525">
          <a:noFill/>
        </a:ln>
      </xdr:spPr>
    </xdr:pic>
    <xdr:clientData/>
  </xdr:twoCellAnchor>
  <xdr:twoCellAnchor editAs="oneCell">
    <xdr:from>
      <xdr:col>4</xdr:col>
      <xdr:colOff>0</xdr:colOff>
      <xdr:row>32</xdr:row>
      <xdr:rowOff>251460</xdr:rowOff>
    </xdr:from>
    <xdr:to>
      <xdr:col>7</xdr:col>
      <xdr:colOff>321945</xdr:colOff>
      <xdr:row>41</xdr:row>
      <xdr:rowOff>193040</xdr:rowOff>
    </xdr:to>
    <xdr:pic>
      <xdr:nvPicPr>
        <xdr:cNvPr id="12" name="图片 11"/>
        <xdr:cNvPicPr>
          <a:picLocks noChangeAspect="1"/>
        </xdr:cNvPicPr>
      </xdr:nvPicPr>
      <xdr:blipFill>
        <a:blip r:embed="rId5"/>
        <a:stretch>
          <a:fillRect/>
        </a:stretch>
      </xdr:blipFill>
      <xdr:spPr>
        <a:xfrm>
          <a:off x="4291965" y="9141460"/>
          <a:ext cx="3699510" cy="2227580"/>
        </a:xfrm>
        <a:prstGeom prst="rect">
          <a:avLst/>
        </a:prstGeom>
        <a:noFill/>
        <a:ln w="9525">
          <a:noFill/>
        </a:ln>
      </xdr:spPr>
    </xdr:pic>
    <xdr:clientData/>
  </xdr:twoCellAnchor>
  <xdr:twoCellAnchor editAs="oneCell">
    <xdr:from>
      <xdr:col>5</xdr:col>
      <xdr:colOff>854710</xdr:colOff>
      <xdr:row>36</xdr:row>
      <xdr:rowOff>61595</xdr:rowOff>
    </xdr:from>
    <xdr:to>
      <xdr:col>9</xdr:col>
      <xdr:colOff>51435</xdr:colOff>
      <xdr:row>45</xdr:row>
      <xdr:rowOff>3175</xdr:rowOff>
    </xdr:to>
    <xdr:pic>
      <xdr:nvPicPr>
        <xdr:cNvPr id="13" name="图片 12"/>
        <xdr:cNvPicPr>
          <a:picLocks noChangeAspect="1"/>
        </xdr:cNvPicPr>
      </xdr:nvPicPr>
      <xdr:blipFill>
        <a:blip r:embed="rId6"/>
        <a:stretch>
          <a:fillRect/>
        </a:stretch>
      </xdr:blipFill>
      <xdr:spPr>
        <a:xfrm>
          <a:off x="6272530" y="9967595"/>
          <a:ext cx="3700145" cy="2227580"/>
        </a:xfrm>
        <a:prstGeom prst="rect">
          <a:avLst/>
        </a:prstGeom>
        <a:noFill/>
        <a:ln w="9525">
          <a:noFill/>
        </a:ln>
      </xdr:spPr>
    </xdr:pic>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973455</xdr:colOff>
      <xdr:row>3</xdr:row>
      <xdr:rowOff>15875</xdr:rowOff>
    </xdr:from>
    <xdr:to>
      <xdr:col>7</xdr:col>
      <xdr:colOff>258445</xdr:colOff>
      <xdr:row>11</xdr:row>
      <xdr:rowOff>194945</xdr:rowOff>
    </xdr:to>
    <xdr:pic>
      <xdr:nvPicPr>
        <xdr:cNvPr id="6" name="图片 5"/>
        <xdr:cNvPicPr>
          <a:picLocks noChangeAspect="1"/>
        </xdr:cNvPicPr>
      </xdr:nvPicPr>
      <xdr:blipFill>
        <a:blip r:embed="rId1"/>
        <a:stretch>
          <a:fillRect/>
        </a:stretch>
      </xdr:blipFill>
      <xdr:spPr>
        <a:xfrm>
          <a:off x="4253865" y="1031875"/>
          <a:ext cx="3674110" cy="2211070"/>
        </a:xfrm>
        <a:prstGeom prst="rect">
          <a:avLst/>
        </a:prstGeom>
        <a:noFill/>
        <a:ln w="9525">
          <a:noFill/>
        </a:ln>
      </xdr:spPr>
    </xdr:pic>
    <xdr:clientData/>
  </xdr:twoCellAnchor>
  <xdr:twoCellAnchor editAs="oneCell">
    <xdr:from>
      <xdr:col>5</xdr:col>
      <xdr:colOff>763905</xdr:colOff>
      <xdr:row>6</xdr:row>
      <xdr:rowOff>0</xdr:rowOff>
    </xdr:from>
    <xdr:to>
      <xdr:col>8</xdr:col>
      <xdr:colOff>1064260</xdr:colOff>
      <xdr:row>14</xdr:row>
      <xdr:rowOff>185420</xdr:rowOff>
    </xdr:to>
    <xdr:pic>
      <xdr:nvPicPr>
        <xdr:cNvPr id="7" name="图片 6"/>
        <xdr:cNvPicPr>
          <a:picLocks noChangeAspect="1"/>
        </xdr:cNvPicPr>
      </xdr:nvPicPr>
      <xdr:blipFill>
        <a:blip r:embed="rId2"/>
        <a:stretch>
          <a:fillRect/>
        </a:stretch>
      </xdr:blipFill>
      <xdr:spPr>
        <a:xfrm>
          <a:off x="6181725" y="1778000"/>
          <a:ext cx="3677920" cy="2217420"/>
        </a:xfrm>
        <a:prstGeom prst="rect">
          <a:avLst/>
        </a:prstGeom>
        <a:noFill/>
        <a:ln w="9525">
          <a:noFill/>
        </a:ln>
      </xdr:spPr>
    </xdr:pic>
    <xdr:clientData/>
  </xdr:twoCellAnchor>
  <xdr:twoCellAnchor editAs="oneCell">
    <xdr:from>
      <xdr:col>4</xdr:col>
      <xdr:colOff>30480</xdr:colOff>
      <xdr:row>43</xdr:row>
      <xdr:rowOff>244475</xdr:rowOff>
    </xdr:from>
    <xdr:to>
      <xdr:col>7</xdr:col>
      <xdr:colOff>330835</xdr:colOff>
      <xdr:row>52</xdr:row>
      <xdr:rowOff>175895</xdr:rowOff>
    </xdr:to>
    <xdr:pic>
      <xdr:nvPicPr>
        <xdr:cNvPr id="8" name="图片 7"/>
        <xdr:cNvPicPr>
          <a:picLocks noChangeAspect="1"/>
        </xdr:cNvPicPr>
      </xdr:nvPicPr>
      <xdr:blipFill>
        <a:blip r:embed="rId3"/>
        <a:stretch>
          <a:fillRect/>
        </a:stretch>
      </xdr:blipFill>
      <xdr:spPr>
        <a:xfrm>
          <a:off x="4322445" y="11547475"/>
          <a:ext cx="3677920" cy="2217420"/>
        </a:xfrm>
        <a:prstGeom prst="rect">
          <a:avLst/>
        </a:prstGeom>
        <a:noFill/>
        <a:ln w="9525">
          <a:noFill/>
        </a:ln>
      </xdr:spPr>
    </xdr:pic>
    <xdr:clientData/>
  </xdr:twoCellAnchor>
  <xdr:twoCellAnchor editAs="oneCell">
    <xdr:from>
      <xdr:col>5</xdr:col>
      <xdr:colOff>859155</xdr:colOff>
      <xdr:row>47</xdr:row>
      <xdr:rowOff>15875</xdr:rowOff>
    </xdr:from>
    <xdr:to>
      <xdr:col>9</xdr:col>
      <xdr:colOff>33655</xdr:colOff>
      <xdr:row>55</xdr:row>
      <xdr:rowOff>201295</xdr:rowOff>
    </xdr:to>
    <xdr:pic>
      <xdr:nvPicPr>
        <xdr:cNvPr id="9" name="图片 8"/>
        <xdr:cNvPicPr>
          <a:picLocks noChangeAspect="1"/>
        </xdr:cNvPicPr>
      </xdr:nvPicPr>
      <xdr:blipFill>
        <a:blip r:embed="rId4"/>
        <a:stretch>
          <a:fillRect/>
        </a:stretch>
      </xdr:blipFill>
      <xdr:spPr>
        <a:xfrm>
          <a:off x="6276975" y="12334875"/>
          <a:ext cx="3677920" cy="2217420"/>
        </a:xfrm>
        <a:prstGeom prst="rect">
          <a:avLst/>
        </a:prstGeom>
        <a:noFill/>
        <a:ln w="9525">
          <a:noFill/>
        </a:ln>
      </xdr:spPr>
    </xdr:pic>
    <xdr:clientData/>
  </xdr:twoCellAnchor>
  <xdr:twoCellAnchor editAs="oneCell">
    <xdr:from>
      <xdr:col>4</xdr:col>
      <xdr:colOff>0</xdr:colOff>
      <xdr:row>31</xdr:row>
      <xdr:rowOff>0</xdr:rowOff>
    </xdr:from>
    <xdr:to>
      <xdr:col>7</xdr:col>
      <xdr:colOff>300355</xdr:colOff>
      <xdr:row>39</xdr:row>
      <xdr:rowOff>185420</xdr:rowOff>
    </xdr:to>
    <xdr:pic>
      <xdr:nvPicPr>
        <xdr:cNvPr id="10" name="图片 9"/>
        <xdr:cNvPicPr>
          <a:picLocks noChangeAspect="1"/>
        </xdr:cNvPicPr>
      </xdr:nvPicPr>
      <xdr:blipFill>
        <a:blip r:embed="rId5"/>
        <a:stretch>
          <a:fillRect/>
        </a:stretch>
      </xdr:blipFill>
      <xdr:spPr>
        <a:xfrm>
          <a:off x="4291965" y="8255000"/>
          <a:ext cx="3677920" cy="2217420"/>
        </a:xfrm>
        <a:prstGeom prst="rect">
          <a:avLst/>
        </a:prstGeom>
        <a:noFill/>
        <a:ln w="9525">
          <a:noFill/>
        </a:ln>
      </xdr:spPr>
    </xdr:pic>
    <xdr:clientData/>
  </xdr:twoCellAnchor>
  <xdr:twoCellAnchor editAs="oneCell">
    <xdr:from>
      <xdr:col>5</xdr:col>
      <xdr:colOff>849630</xdr:colOff>
      <xdr:row>34</xdr:row>
      <xdr:rowOff>15875</xdr:rowOff>
    </xdr:from>
    <xdr:to>
      <xdr:col>9</xdr:col>
      <xdr:colOff>24130</xdr:colOff>
      <xdr:row>42</xdr:row>
      <xdr:rowOff>201295</xdr:rowOff>
    </xdr:to>
    <xdr:pic>
      <xdr:nvPicPr>
        <xdr:cNvPr id="11" name="图片 10"/>
        <xdr:cNvPicPr>
          <a:picLocks noChangeAspect="1"/>
        </xdr:cNvPicPr>
      </xdr:nvPicPr>
      <xdr:blipFill>
        <a:blip r:embed="rId6"/>
        <a:stretch>
          <a:fillRect/>
        </a:stretch>
      </xdr:blipFill>
      <xdr:spPr>
        <a:xfrm>
          <a:off x="6267450" y="9032875"/>
          <a:ext cx="3677920" cy="2217420"/>
        </a:xfrm>
        <a:prstGeom prst="rect">
          <a:avLst/>
        </a:prstGeom>
        <a:noFill/>
        <a:ln w="9525">
          <a:noFill/>
        </a:ln>
      </xdr:spPr>
    </xdr:pic>
    <xdr:clientData/>
  </xdr:twoCellAnchor>
  <xdr:twoCellAnchor editAs="oneCell">
    <xdr:from>
      <xdr:col>4</xdr:col>
      <xdr:colOff>0</xdr:colOff>
      <xdr:row>16</xdr:row>
      <xdr:rowOff>0</xdr:rowOff>
    </xdr:from>
    <xdr:to>
      <xdr:col>7</xdr:col>
      <xdr:colOff>290195</xdr:colOff>
      <xdr:row>24</xdr:row>
      <xdr:rowOff>185420</xdr:rowOff>
    </xdr:to>
    <xdr:pic>
      <xdr:nvPicPr>
        <xdr:cNvPr id="12" name="图片 11"/>
        <xdr:cNvPicPr>
          <a:picLocks noChangeAspect="1"/>
        </xdr:cNvPicPr>
      </xdr:nvPicPr>
      <xdr:blipFill>
        <a:blip r:embed="rId7"/>
        <a:stretch>
          <a:fillRect/>
        </a:stretch>
      </xdr:blipFill>
      <xdr:spPr>
        <a:xfrm>
          <a:off x="4291965" y="4318000"/>
          <a:ext cx="3667760" cy="2217420"/>
        </a:xfrm>
        <a:prstGeom prst="rect">
          <a:avLst/>
        </a:prstGeom>
        <a:noFill/>
        <a:ln w="9525">
          <a:noFill/>
        </a:ln>
      </xdr:spPr>
    </xdr:pic>
    <xdr:clientData/>
  </xdr:twoCellAnchor>
  <xdr:twoCellAnchor editAs="oneCell">
    <xdr:from>
      <xdr:col>5</xdr:col>
      <xdr:colOff>878205</xdr:colOff>
      <xdr:row>18</xdr:row>
      <xdr:rowOff>244475</xdr:rowOff>
    </xdr:from>
    <xdr:to>
      <xdr:col>9</xdr:col>
      <xdr:colOff>42545</xdr:colOff>
      <xdr:row>27</xdr:row>
      <xdr:rowOff>175895</xdr:rowOff>
    </xdr:to>
    <xdr:pic>
      <xdr:nvPicPr>
        <xdr:cNvPr id="13" name="图片 12"/>
        <xdr:cNvPicPr>
          <a:picLocks noChangeAspect="1"/>
        </xdr:cNvPicPr>
      </xdr:nvPicPr>
      <xdr:blipFill>
        <a:blip r:embed="rId8"/>
        <a:stretch>
          <a:fillRect/>
        </a:stretch>
      </xdr:blipFill>
      <xdr:spPr>
        <a:xfrm>
          <a:off x="6296025" y="5070475"/>
          <a:ext cx="3667760" cy="2217420"/>
        </a:xfrm>
        <a:prstGeom prst="rect">
          <a:avLst/>
        </a:prstGeom>
        <a:noFill/>
        <a:ln w="9525">
          <a:noFill/>
        </a:ln>
      </xdr:spPr>
    </xdr:pic>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12</xdr:col>
      <xdr:colOff>617855</xdr:colOff>
      <xdr:row>2</xdr:row>
      <xdr:rowOff>171450</xdr:rowOff>
    </xdr:from>
    <xdr:to>
      <xdr:col>17</xdr:col>
      <xdr:colOff>249555</xdr:colOff>
      <xdr:row>4</xdr:row>
      <xdr:rowOff>285750</xdr:rowOff>
    </xdr:to>
    <xdr:pic>
      <xdr:nvPicPr>
        <xdr:cNvPr id="2" name="图片 1"/>
        <xdr:cNvPicPr>
          <a:picLocks noChangeAspect="1"/>
        </xdr:cNvPicPr>
      </xdr:nvPicPr>
      <xdr:blipFill>
        <a:blip r:embed="rId1"/>
        <a:stretch>
          <a:fillRect/>
        </a:stretch>
      </xdr:blipFill>
      <xdr:spPr>
        <a:xfrm>
          <a:off x="10813415" y="619125"/>
          <a:ext cx="3019425" cy="647700"/>
        </a:xfrm>
        <a:prstGeom prst="rect">
          <a:avLst/>
        </a:prstGeom>
        <a:noFill/>
        <a:ln w="9525">
          <a:noFill/>
        </a:ln>
      </xdr:spPr>
    </xdr:pic>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156845</xdr:colOff>
      <xdr:row>5</xdr:row>
      <xdr:rowOff>60960</xdr:rowOff>
    </xdr:from>
    <xdr:to>
      <xdr:col>15</xdr:col>
      <xdr:colOff>353060</xdr:colOff>
      <xdr:row>8</xdr:row>
      <xdr:rowOff>140970</xdr:rowOff>
    </xdr:to>
    <xdr:pic>
      <xdr:nvPicPr>
        <xdr:cNvPr id="2" name="图片 1"/>
        <xdr:cNvPicPr>
          <a:picLocks noChangeAspect="1"/>
        </xdr:cNvPicPr>
      </xdr:nvPicPr>
      <xdr:blipFill>
        <a:blip r:embed="rId1"/>
        <a:stretch>
          <a:fillRect/>
        </a:stretch>
      </xdr:blipFill>
      <xdr:spPr>
        <a:xfrm>
          <a:off x="9124950" y="1400175"/>
          <a:ext cx="3020060" cy="647700"/>
        </a:xfrm>
        <a:prstGeom prst="rect">
          <a:avLst/>
        </a:prstGeom>
        <a:noFill/>
        <a:ln w="9525">
          <a:noFill/>
        </a:ln>
      </xdr:spPr>
    </xdr:pic>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26</xdr:col>
      <xdr:colOff>172720</xdr:colOff>
      <xdr:row>2</xdr:row>
      <xdr:rowOff>10795</xdr:rowOff>
    </xdr:from>
    <xdr:to>
      <xdr:col>29</xdr:col>
      <xdr:colOff>485140</xdr:colOff>
      <xdr:row>4</xdr:row>
      <xdr:rowOff>94615</xdr:rowOff>
    </xdr:to>
    <xdr:pic>
      <xdr:nvPicPr>
        <xdr:cNvPr id="2" name="图片 1"/>
        <xdr:cNvPicPr>
          <a:picLocks noChangeAspect="1"/>
        </xdr:cNvPicPr>
      </xdr:nvPicPr>
      <xdr:blipFill>
        <a:blip r:embed="rId1"/>
        <a:stretch>
          <a:fillRect/>
        </a:stretch>
      </xdr:blipFill>
      <xdr:spPr>
        <a:xfrm>
          <a:off x="25313005" y="620395"/>
          <a:ext cx="2345055" cy="655320"/>
        </a:xfrm>
        <a:prstGeom prst="rect">
          <a:avLst/>
        </a:prstGeom>
        <a:noFill/>
        <a:ln w="9525">
          <a:noFill/>
        </a:ln>
      </xdr:spPr>
    </xdr:pic>
    <xdr:clientData/>
  </xdr:twoCellAnchor>
  <xdr:twoCellAnchor editAs="oneCell">
    <xdr:from>
      <xdr:col>26</xdr:col>
      <xdr:colOff>214630</xdr:colOff>
      <xdr:row>23</xdr:row>
      <xdr:rowOff>0</xdr:rowOff>
    </xdr:from>
    <xdr:to>
      <xdr:col>37</xdr:col>
      <xdr:colOff>0</xdr:colOff>
      <xdr:row>44</xdr:row>
      <xdr:rowOff>76200</xdr:rowOff>
    </xdr:to>
    <xdr:pic>
      <xdr:nvPicPr>
        <xdr:cNvPr id="4" name="图片 3"/>
        <xdr:cNvPicPr>
          <a:picLocks noChangeAspect="1"/>
        </xdr:cNvPicPr>
      </xdr:nvPicPr>
      <xdr:blipFill>
        <a:blip r:embed="rId2"/>
        <a:stretch>
          <a:fillRect/>
        </a:stretch>
      </xdr:blipFill>
      <xdr:spPr>
        <a:xfrm>
          <a:off x="25354915" y="4800600"/>
          <a:ext cx="7238365" cy="4876800"/>
        </a:xfrm>
        <a:prstGeom prst="rect">
          <a:avLst/>
        </a:prstGeom>
        <a:noFill/>
        <a:ln w="9525">
          <a:noFill/>
        </a:ln>
      </xdr:spPr>
    </xdr:pic>
    <xdr:clientData/>
  </xdr:twoCellAnchor>
  <xdr:twoCellAnchor editAs="oneCell">
    <xdr:from>
      <xdr:col>26</xdr:col>
      <xdr:colOff>49530</xdr:colOff>
      <xdr:row>5</xdr:row>
      <xdr:rowOff>48260</xdr:rowOff>
    </xdr:from>
    <xdr:to>
      <xdr:col>39</xdr:col>
      <xdr:colOff>198120</xdr:colOff>
      <xdr:row>33</xdr:row>
      <xdr:rowOff>60325</xdr:rowOff>
    </xdr:to>
    <xdr:pic>
      <xdr:nvPicPr>
        <xdr:cNvPr id="6" name="图片 5"/>
        <xdr:cNvPicPr>
          <a:picLocks noChangeAspect="1"/>
        </xdr:cNvPicPr>
      </xdr:nvPicPr>
      <xdr:blipFill>
        <a:blip r:embed="rId3"/>
        <a:stretch>
          <a:fillRect/>
        </a:stretch>
      </xdr:blipFill>
      <xdr:spPr>
        <a:xfrm>
          <a:off x="25189815" y="1419860"/>
          <a:ext cx="8956675" cy="5727065"/>
        </a:xfrm>
        <a:prstGeom prst="rect">
          <a:avLst/>
        </a:prstGeom>
        <a:noFill/>
        <a:ln w="9525">
          <a:noFill/>
        </a:ln>
      </xdr:spPr>
    </xdr:pic>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685165</xdr:colOff>
      <xdr:row>83</xdr:row>
      <xdr:rowOff>0</xdr:rowOff>
    </xdr:from>
    <xdr:to>
      <xdr:col>17</xdr:col>
      <xdr:colOff>114935</xdr:colOff>
      <xdr:row>85</xdr:row>
      <xdr:rowOff>859790</xdr:rowOff>
    </xdr:to>
    <xdr:pic>
      <xdr:nvPicPr>
        <xdr:cNvPr id="10" name="图片 9"/>
        <xdr:cNvPicPr>
          <a:picLocks noChangeAspect="1"/>
        </xdr:cNvPicPr>
      </xdr:nvPicPr>
      <xdr:blipFill>
        <a:blip r:embed="rId1"/>
        <a:stretch>
          <a:fillRect/>
        </a:stretch>
      </xdr:blipFill>
      <xdr:spPr>
        <a:xfrm>
          <a:off x="18508980" y="46910625"/>
          <a:ext cx="4916170" cy="2688590"/>
        </a:xfrm>
        <a:prstGeom prst="rect">
          <a:avLst/>
        </a:prstGeom>
        <a:noFill/>
        <a:ln w="9525">
          <a:noFill/>
        </a:ln>
      </xdr:spPr>
    </xdr:pic>
    <xdr:clientData/>
  </xdr:twoCellAnchor>
  <xdr:twoCellAnchor editAs="oneCell">
    <xdr:from>
      <xdr:col>9</xdr:col>
      <xdr:colOff>683895</xdr:colOff>
      <xdr:row>89</xdr:row>
      <xdr:rowOff>0</xdr:rowOff>
    </xdr:from>
    <xdr:to>
      <xdr:col>18</xdr:col>
      <xdr:colOff>147955</xdr:colOff>
      <xdr:row>91</xdr:row>
      <xdr:rowOff>865505</xdr:rowOff>
    </xdr:to>
    <xdr:pic>
      <xdr:nvPicPr>
        <xdr:cNvPr id="11" name="图片 10"/>
        <xdr:cNvPicPr>
          <a:picLocks noChangeAspect="1"/>
        </xdr:cNvPicPr>
      </xdr:nvPicPr>
      <xdr:blipFill>
        <a:blip r:embed="rId2"/>
        <a:stretch>
          <a:fillRect/>
        </a:stretch>
      </xdr:blipFill>
      <xdr:spPr>
        <a:xfrm>
          <a:off x="18507710" y="52397025"/>
          <a:ext cx="5636260" cy="2694305"/>
        </a:xfrm>
        <a:prstGeom prst="rect">
          <a:avLst/>
        </a:prstGeom>
        <a:noFill/>
        <a:ln w="9525">
          <a:noFill/>
        </a:ln>
      </xdr:spPr>
    </xdr:pic>
    <xdr:clientData/>
  </xdr:twoCellAnchor>
  <xdr:twoCellAnchor editAs="oneCell">
    <xdr:from>
      <xdr:col>9</xdr:col>
      <xdr:colOff>684530</xdr:colOff>
      <xdr:row>79</xdr:row>
      <xdr:rowOff>608330</xdr:rowOff>
    </xdr:from>
    <xdr:to>
      <xdr:col>12</xdr:col>
      <xdr:colOff>434975</xdr:colOff>
      <xdr:row>82</xdr:row>
      <xdr:rowOff>552450</xdr:rowOff>
    </xdr:to>
    <xdr:pic>
      <xdr:nvPicPr>
        <xdr:cNvPr id="12" name="图片 11"/>
        <xdr:cNvPicPr>
          <a:picLocks noChangeAspect="1"/>
        </xdr:cNvPicPr>
      </xdr:nvPicPr>
      <xdr:blipFill>
        <a:blip r:embed="rId3"/>
        <a:stretch>
          <a:fillRect/>
        </a:stretch>
      </xdr:blipFill>
      <xdr:spPr>
        <a:xfrm>
          <a:off x="18508345" y="45080555"/>
          <a:ext cx="1807845" cy="1772920"/>
        </a:xfrm>
        <a:prstGeom prst="rect">
          <a:avLst/>
        </a:prstGeom>
        <a:noFill/>
        <a:ln w="9525">
          <a:noFill/>
        </a:ln>
      </xdr:spPr>
    </xdr:pic>
    <xdr:clientData/>
  </xdr:twoCellAnchor>
  <xdr:twoCellAnchor editAs="oneCell">
    <xdr:from>
      <xdr:col>10</xdr:col>
      <xdr:colOff>685165</xdr:colOff>
      <xdr:row>74</xdr:row>
      <xdr:rowOff>0</xdr:rowOff>
    </xdr:from>
    <xdr:to>
      <xdr:col>14</xdr:col>
      <xdr:colOff>254635</xdr:colOff>
      <xdr:row>76</xdr:row>
      <xdr:rowOff>556895</xdr:rowOff>
    </xdr:to>
    <xdr:pic>
      <xdr:nvPicPr>
        <xdr:cNvPr id="13" name="图片 12"/>
        <xdr:cNvPicPr>
          <a:picLocks noChangeAspect="1"/>
        </xdr:cNvPicPr>
      </xdr:nvPicPr>
      <xdr:blipFill>
        <a:blip r:embed="rId4"/>
        <a:stretch>
          <a:fillRect/>
        </a:stretch>
      </xdr:blipFill>
      <xdr:spPr>
        <a:xfrm>
          <a:off x="19194780" y="41424225"/>
          <a:ext cx="2312670" cy="1776095"/>
        </a:xfrm>
        <a:prstGeom prst="rect">
          <a:avLst/>
        </a:prstGeom>
        <a:noFill/>
        <a:ln w="9525">
          <a:noFill/>
        </a:ln>
      </xdr:spPr>
    </xdr:pic>
    <xdr:clientData/>
  </xdr:twoCellAnchor>
  <xdr:twoCellAnchor editAs="oneCell">
    <xdr:from>
      <xdr:col>10</xdr:col>
      <xdr:colOff>685165</xdr:colOff>
      <xdr:row>76</xdr:row>
      <xdr:rowOff>608965</xdr:rowOff>
    </xdr:from>
    <xdr:to>
      <xdr:col>14</xdr:col>
      <xdr:colOff>433070</xdr:colOff>
      <xdr:row>79</xdr:row>
      <xdr:rowOff>521970</xdr:rowOff>
    </xdr:to>
    <xdr:pic>
      <xdr:nvPicPr>
        <xdr:cNvPr id="14" name="图片 13"/>
        <xdr:cNvPicPr>
          <a:picLocks noChangeAspect="1"/>
        </xdr:cNvPicPr>
      </xdr:nvPicPr>
      <xdr:blipFill>
        <a:blip r:embed="rId5"/>
        <a:stretch>
          <a:fillRect/>
        </a:stretch>
      </xdr:blipFill>
      <xdr:spPr>
        <a:xfrm>
          <a:off x="19194780" y="43252390"/>
          <a:ext cx="2491105" cy="1741805"/>
        </a:xfrm>
        <a:prstGeom prst="rect">
          <a:avLst/>
        </a:prstGeom>
        <a:noFill/>
        <a:ln w="9525">
          <a:noFill/>
        </a:ln>
      </xdr:spPr>
    </xdr:pic>
    <xdr:clientData/>
  </xdr:twoCellAnchor>
  <xdr:twoCellAnchor editAs="oneCell">
    <xdr:from>
      <xdr:col>9</xdr:col>
      <xdr:colOff>667385</xdr:colOff>
      <xdr:row>5</xdr:row>
      <xdr:rowOff>633095</xdr:rowOff>
    </xdr:from>
    <xdr:to>
      <xdr:col>16</xdr:col>
      <xdr:colOff>667385</xdr:colOff>
      <xdr:row>10</xdr:row>
      <xdr:rowOff>404495</xdr:rowOff>
    </xdr:to>
    <xdr:pic>
      <xdr:nvPicPr>
        <xdr:cNvPr id="15" name="图片 14"/>
        <xdr:cNvPicPr>
          <a:picLocks noChangeAspect="1"/>
        </xdr:cNvPicPr>
      </xdr:nvPicPr>
      <xdr:blipFill>
        <a:blip r:embed="rId6"/>
        <a:stretch>
          <a:fillRect/>
        </a:stretch>
      </xdr:blipFill>
      <xdr:spPr>
        <a:xfrm>
          <a:off x="18491200" y="1509395"/>
          <a:ext cx="4800600" cy="2933700"/>
        </a:xfrm>
        <a:prstGeom prst="rect">
          <a:avLst/>
        </a:prstGeom>
        <a:noFill/>
        <a:ln w="9525">
          <a:noFill/>
        </a:ln>
      </xdr:spPr>
    </xdr:pic>
    <xdr:clientData/>
  </xdr:twoCellAnchor>
  <xdr:twoCellAnchor editAs="oneCell">
    <xdr:from>
      <xdr:col>10</xdr:col>
      <xdr:colOff>0</xdr:colOff>
      <xdr:row>57</xdr:row>
      <xdr:rowOff>0</xdr:rowOff>
    </xdr:from>
    <xdr:to>
      <xdr:col>16</xdr:col>
      <xdr:colOff>590550</xdr:colOff>
      <xdr:row>61</xdr:row>
      <xdr:rowOff>209550</xdr:rowOff>
    </xdr:to>
    <xdr:pic>
      <xdr:nvPicPr>
        <xdr:cNvPr id="16" name="图片 15"/>
        <xdr:cNvPicPr>
          <a:picLocks noChangeAspect="1"/>
        </xdr:cNvPicPr>
      </xdr:nvPicPr>
      <xdr:blipFill>
        <a:blip r:embed="rId7"/>
        <a:stretch>
          <a:fillRect/>
        </a:stretch>
      </xdr:blipFill>
      <xdr:spPr>
        <a:xfrm>
          <a:off x="18509615" y="32689800"/>
          <a:ext cx="4705350" cy="2647950"/>
        </a:xfrm>
        <a:prstGeom prst="rect">
          <a:avLst/>
        </a:prstGeom>
        <a:noFill/>
        <a:ln w="9525">
          <a:noFill/>
        </a:ln>
      </xdr:spPr>
    </xdr:pic>
    <xdr:clientData/>
  </xdr:twoCellAnchor>
  <xdr:twoCellAnchor editAs="oneCell">
    <xdr:from>
      <xdr:col>9</xdr:col>
      <xdr:colOff>534670</xdr:colOff>
      <xdr:row>11</xdr:row>
      <xdr:rowOff>594360</xdr:rowOff>
    </xdr:from>
    <xdr:to>
      <xdr:col>15</xdr:col>
      <xdr:colOff>629920</xdr:colOff>
      <xdr:row>15</xdr:row>
      <xdr:rowOff>489585</xdr:rowOff>
    </xdr:to>
    <xdr:pic>
      <xdr:nvPicPr>
        <xdr:cNvPr id="2" name="图片 1"/>
        <xdr:cNvPicPr>
          <a:picLocks noChangeAspect="1"/>
        </xdr:cNvPicPr>
      </xdr:nvPicPr>
      <xdr:blipFill>
        <a:blip r:embed="rId8"/>
        <a:stretch>
          <a:fillRect/>
        </a:stretch>
      </xdr:blipFill>
      <xdr:spPr>
        <a:xfrm>
          <a:off x="18358485" y="5242560"/>
          <a:ext cx="4210050" cy="2333625"/>
        </a:xfrm>
        <a:prstGeom prst="rect">
          <a:avLst/>
        </a:prstGeom>
        <a:noFill/>
        <a:ln w="9525">
          <a:noFill/>
        </a:ln>
      </xdr:spPr>
    </xdr:pic>
    <xdr:clientData/>
  </xdr:twoCellAnchor>
  <xdr:twoCellAnchor editAs="oneCell">
    <xdr:from>
      <xdr:col>10</xdr:col>
      <xdr:colOff>0</xdr:colOff>
      <xdr:row>19</xdr:row>
      <xdr:rowOff>0</xdr:rowOff>
    </xdr:from>
    <xdr:to>
      <xdr:col>15</xdr:col>
      <xdr:colOff>257175</xdr:colOff>
      <xdr:row>22</xdr:row>
      <xdr:rowOff>47625</xdr:rowOff>
    </xdr:to>
    <xdr:pic>
      <xdr:nvPicPr>
        <xdr:cNvPr id="3" name="图片 2"/>
        <xdr:cNvPicPr>
          <a:picLocks noChangeAspect="1"/>
        </xdr:cNvPicPr>
      </xdr:nvPicPr>
      <xdr:blipFill>
        <a:blip r:embed="rId9"/>
        <a:stretch>
          <a:fillRect/>
        </a:stretch>
      </xdr:blipFill>
      <xdr:spPr>
        <a:xfrm>
          <a:off x="18509615" y="9525000"/>
          <a:ext cx="3686175" cy="1876425"/>
        </a:xfrm>
        <a:prstGeom prst="rect">
          <a:avLst/>
        </a:prstGeom>
        <a:noFill/>
        <a:ln w="9525">
          <a:noFill/>
        </a:ln>
      </xdr:spPr>
    </xdr:pic>
    <xdr:clientData/>
  </xdr:twoCellAnchor>
  <xdr:twoCellAnchor editAs="oneCell">
    <xdr:from>
      <xdr:col>10</xdr:col>
      <xdr:colOff>0</xdr:colOff>
      <xdr:row>25</xdr:row>
      <xdr:rowOff>0</xdr:rowOff>
    </xdr:from>
    <xdr:to>
      <xdr:col>15</xdr:col>
      <xdr:colOff>276225</xdr:colOff>
      <xdr:row>27</xdr:row>
      <xdr:rowOff>600075</xdr:rowOff>
    </xdr:to>
    <xdr:pic>
      <xdr:nvPicPr>
        <xdr:cNvPr id="4" name="图片 3"/>
        <xdr:cNvPicPr>
          <a:picLocks noChangeAspect="1"/>
        </xdr:cNvPicPr>
      </xdr:nvPicPr>
      <xdr:blipFill>
        <a:blip r:embed="rId10"/>
        <a:stretch>
          <a:fillRect/>
        </a:stretch>
      </xdr:blipFill>
      <xdr:spPr>
        <a:xfrm>
          <a:off x="18509615" y="13182600"/>
          <a:ext cx="3705225" cy="1819275"/>
        </a:xfrm>
        <a:prstGeom prst="rect">
          <a:avLst/>
        </a:prstGeom>
        <a:noFill/>
        <a:ln w="9525">
          <a:noFill/>
        </a:ln>
      </xdr:spPr>
    </xdr:pic>
    <xdr:clientData/>
  </xdr:twoCellAnchor>
  <xdr:twoCellAnchor editAs="oneCell">
    <xdr:from>
      <xdr:col>10</xdr:col>
      <xdr:colOff>0</xdr:colOff>
      <xdr:row>32</xdr:row>
      <xdr:rowOff>0</xdr:rowOff>
    </xdr:from>
    <xdr:to>
      <xdr:col>15</xdr:col>
      <xdr:colOff>390525</xdr:colOff>
      <xdr:row>35</xdr:row>
      <xdr:rowOff>85725</xdr:rowOff>
    </xdr:to>
    <xdr:pic>
      <xdr:nvPicPr>
        <xdr:cNvPr id="5" name="图片 4"/>
        <xdr:cNvPicPr>
          <a:picLocks noChangeAspect="1"/>
        </xdr:cNvPicPr>
      </xdr:nvPicPr>
      <xdr:blipFill>
        <a:blip r:embed="rId11"/>
        <a:stretch>
          <a:fillRect/>
        </a:stretch>
      </xdr:blipFill>
      <xdr:spPr>
        <a:xfrm>
          <a:off x="18509615" y="17449800"/>
          <a:ext cx="3819525" cy="1914525"/>
        </a:xfrm>
        <a:prstGeom prst="rect">
          <a:avLst/>
        </a:prstGeom>
        <a:noFill/>
        <a:ln w="9525">
          <a:noFill/>
        </a:ln>
      </xdr:spPr>
    </xdr:pic>
    <xdr:clientData/>
  </xdr:twoCellAnchor>
  <xdr:twoCellAnchor editAs="oneCell">
    <xdr:from>
      <xdr:col>10</xdr:col>
      <xdr:colOff>0</xdr:colOff>
      <xdr:row>40</xdr:row>
      <xdr:rowOff>0</xdr:rowOff>
    </xdr:from>
    <xdr:to>
      <xdr:col>15</xdr:col>
      <xdr:colOff>104775</xdr:colOff>
      <xdr:row>42</xdr:row>
      <xdr:rowOff>561975</xdr:rowOff>
    </xdr:to>
    <xdr:pic>
      <xdr:nvPicPr>
        <xdr:cNvPr id="6" name="图片 5"/>
        <xdr:cNvPicPr>
          <a:picLocks noChangeAspect="1"/>
        </xdr:cNvPicPr>
      </xdr:nvPicPr>
      <xdr:blipFill>
        <a:blip r:embed="rId12"/>
        <a:stretch>
          <a:fillRect/>
        </a:stretch>
      </xdr:blipFill>
      <xdr:spPr>
        <a:xfrm>
          <a:off x="18509615" y="22326600"/>
          <a:ext cx="3533775" cy="1781175"/>
        </a:xfrm>
        <a:prstGeom prst="rect">
          <a:avLst/>
        </a:prstGeom>
        <a:noFill/>
        <a:ln w="9525">
          <a:noFill/>
        </a:ln>
      </xdr:spPr>
    </xdr:pic>
    <xdr:clientData/>
  </xdr:twoCellAnchor>
  <xdr:twoCellAnchor editAs="oneCell">
    <xdr:from>
      <xdr:col>10</xdr:col>
      <xdr:colOff>0</xdr:colOff>
      <xdr:row>51</xdr:row>
      <xdr:rowOff>0</xdr:rowOff>
    </xdr:from>
    <xdr:to>
      <xdr:col>15</xdr:col>
      <xdr:colOff>266700</xdr:colOff>
      <xdr:row>54</xdr:row>
      <xdr:rowOff>19050</xdr:rowOff>
    </xdr:to>
    <xdr:pic>
      <xdr:nvPicPr>
        <xdr:cNvPr id="7" name="图片 6"/>
        <xdr:cNvPicPr>
          <a:picLocks noChangeAspect="1"/>
        </xdr:cNvPicPr>
      </xdr:nvPicPr>
      <xdr:blipFill>
        <a:blip r:embed="rId13"/>
        <a:stretch>
          <a:fillRect/>
        </a:stretch>
      </xdr:blipFill>
      <xdr:spPr>
        <a:xfrm>
          <a:off x="18509615" y="29032200"/>
          <a:ext cx="3695700" cy="1847850"/>
        </a:xfrm>
        <a:prstGeom prst="rect">
          <a:avLst/>
        </a:prstGeom>
        <a:noFill/>
        <a:ln w="9525">
          <a:noFill/>
        </a:ln>
      </xdr:spPr>
    </xdr:pic>
    <xdr:clientData/>
  </xdr:twoCellAnchor>
  <xdr:twoCellAnchor editAs="oneCell">
    <xdr:from>
      <xdr:col>10</xdr:col>
      <xdr:colOff>0</xdr:colOff>
      <xdr:row>65</xdr:row>
      <xdr:rowOff>0</xdr:rowOff>
    </xdr:from>
    <xdr:to>
      <xdr:col>15</xdr:col>
      <xdr:colOff>276225</xdr:colOff>
      <xdr:row>67</xdr:row>
      <xdr:rowOff>590550</xdr:rowOff>
    </xdr:to>
    <xdr:pic>
      <xdr:nvPicPr>
        <xdr:cNvPr id="8" name="图片 7"/>
        <xdr:cNvPicPr>
          <a:picLocks noChangeAspect="1"/>
        </xdr:cNvPicPr>
      </xdr:nvPicPr>
      <xdr:blipFill>
        <a:blip r:embed="rId14"/>
        <a:stretch>
          <a:fillRect/>
        </a:stretch>
      </xdr:blipFill>
      <xdr:spPr>
        <a:xfrm>
          <a:off x="18509615" y="37566600"/>
          <a:ext cx="3705225" cy="180975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6" Type="http://schemas.openxmlformats.org/officeDocument/2006/relationships/image" Target="../media/image6.emf"/><Relationship Id="rId25" Type="http://schemas.openxmlformats.org/officeDocument/2006/relationships/oleObject" Target="../embeddings/oleObject2.bin"/><Relationship Id="rId24" Type="http://schemas.openxmlformats.org/officeDocument/2006/relationships/image" Target="../media/image5.emf"/><Relationship Id="rId23" Type="http://schemas.openxmlformats.org/officeDocument/2006/relationships/oleObject" Target="../embeddings/oleObject1.bin"/><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8.xml"/><Relationship Id="rId1" Type="http://schemas.openxmlformats.org/officeDocument/2006/relationships/comments" Target="../comments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C4:P34"/>
  <sheetViews>
    <sheetView topLeftCell="A5" workbookViewId="0">
      <selection activeCell="H19" sqref="H19:H25"/>
    </sheetView>
  </sheetViews>
  <sheetFormatPr defaultColWidth="9.725" defaultRowHeight="14.25"/>
  <cols>
    <col min="1" max="2" width="9.725" style="595"/>
    <col min="3" max="3" width="7.5" style="595" customWidth="1"/>
    <col min="4" max="4" width="12.6416666666667" style="595" customWidth="1"/>
    <col min="5" max="5" width="11.8083333333333" style="595" customWidth="1"/>
    <col min="6" max="6" width="44.3083333333333" style="595" customWidth="1"/>
    <col min="7" max="8" width="11.9416666666667" style="595" customWidth="1"/>
    <col min="9" max="9" width="30.4166666666667" style="595" customWidth="1"/>
    <col min="10" max="16384" width="9.725" style="595"/>
  </cols>
  <sheetData>
    <row r="4" s="595" customFormat="1" ht="46.5" spans="3:16">
      <c r="C4" s="597" t="s">
        <v>0</v>
      </c>
      <c r="D4" s="597"/>
      <c r="E4" s="597"/>
      <c r="F4" s="597"/>
      <c r="G4" s="597"/>
      <c r="H4" s="597"/>
      <c r="I4" s="659"/>
      <c r="P4" s="660"/>
    </row>
    <row r="5" s="595" customFormat="1" ht="46.5" spans="3:9">
      <c r="C5" s="597"/>
      <c r="D5" s="597"/>
      <c r="E5" s="597"/>
      <c r="F5" s="597"/>
      <c r="G5" s="597"/>
      <c r="H5" s="597"/>
      <c r="I5" s="659"/>
    </row>
    <row r="7" s="595" customFormat="1" ht="15"/>
    <row r="8" s="596" customFormat="1" spans="3:5">
      <c r="C8" s="598" t="s">
        <v>1</v>
      </c>
      <c r="D8" s="599"/>
      <c r="E8" s="600"/>
    </row>
    <row r="9" s="596" customFormat="1" spans="3:5">
      <c r="C9" s="601" t="s">
        <v>2</v>
      </c>
      <c r="D9" s="602"/>
      <c r="E9" s="603" t="s">
        <v>3</v>
      </c>
    </row>
    <row r="10" s="596" customFormat="1" spans="3:5">
      <c r="C10" s="601" t="s">
        <v>4</v>
      </c>
      <c r="D10" s="602"/>
      <c r="E10" s="603" t="s">
        <v>5</v>
      </c>
    </row>
    <row r="11" s="596" customFormat="1" ht="15.6" customHeight="1" spans="3:9">
      <c r="C11" s="601" t="s">
        <v>6</v>
      </c>
      <c r="D11" s="602"/>
      <c r="E11" s="603"/>
      <c r="I11" s="661"/>
    </row>
    <row r="12" s="596" customFormat="1" spans="3:5">
      <c r="C12" s="601" t="s">
        <v>7</v>
      </c>
      <c r="D12" s="602"/>
      <c r="E12" s="106"/>
    </row>
    <row r="13" s="596" customFormat="1" spans="3:5">
      <c r="C13" s="601" t="s">
        <v>8</v>
      </c>
      <c r="D13" s="602"/>
      <c r="E13" s="106"/>
    </row>
    <row r="14" s="596" customFormat="1" spans="3:5">
      <c r="C14" s="604" t="s">
        <v>9</v>
      </c>
      <c r="D14" s="605"/>
      <c r="E14" s="606" t="s">
        <v>10</v>
      </c>
    </row>
    <row r="15" s="596" customFormat="1" ht="15" spans="3:8">
      <c r="C15" s="607" t="s">
        <v>11</v>
      </c>
      <c r="D15" s="608"/>
      <c r="E15" s="609"/>
      <c r="F15" s="610"/>
      <c r="G15" s="610"/>
      <c r="H15" s="610"/>
    </row>
    <row r="16" s="595" customFormat="1" ht="15"/>
    <row r="17" s="595" customFormat="1" spans="3:8">
      <c r="C17" s="611" t="s">
        <v>12</v>
      </c>
      <c r="D17" s="612"/>
      <c r="E17" s="612"/>
      <c r="F17" s="612"/>
      <c r="G17" s="612"/>
      <c r="H17" s="613"/>
    </row>
    <row r="18" s="595" customFormat="1" spans="3:8">
      <c r="C18" s="614" t="s">
        <v>13</v>
      </c>
      <c r="D18" s="615"/>
      <c r="E18" s="616" t="s">
        <v>14</v>
      </c>
      <c r="F18" s="615"/>
      <c r="G18" s="602" t="s">
        <v>15</v>
      </c>
      <c r="H18" s="617" t="s">
        <v>16</v>
      </c>
    </row>
    <row r="19" s="595" customFormat="1" spans="3:8">
      <c r="C19" s="618">
        <v>45168</v>
      </c>
      <c r="D19" s="619"/>
      <c r="E19" s="620" t="s">
        <v>17</v>
      </c>
      <c r="F19" s="621" t="s">
        <v>18</v>
      </c>
      <c r="G19" s="622" t="s">
        <v>19</v>
      </c>
      <c r="H19" s="623" t="s">
        <v>20</v>
      </c>
    </row>
    <row r="20" s="595" customFormat="1" spans="3:8">
      <c r="C20" s="624"/>
      <c r="D20" s="625"/>
      <c r="E20" s="626" t="s">
        <v>21</v>
      </c>
      <c r="F20" s="627" t="s">
        <v>22</v>
      </c>
      <c r="G20" s="628"/>
      <c r="H20" s="629"/>
    </row>
    <row r="21" s="595" customFormat="1" spans="3:8">
      <c r="C21" s="624"/>
      <c r="D21" s="625"/>
      <c r="E21" s="620" t="s">
        <v>23</v>
      </c>
      <c r="F21" s="621"/>
      <c r="G21" s="628"/>
      <c r="H21" s="629"/>
    </row>
    <row r="22" s="595" customFormat="1" spans="3:8">
      <c r="C22" s="624"/>
      <c r="D22" s="625"/>
      <c r="E22" s="620" t="s">
        <v>24</v>
      </c>
      <c r="F22" s="621"/>
      <c r="G22" s="628"/>
      <c r="H22" s="629"/>
    </row>
    <row r="23" s="595" customFormat="1" spans="3:8">
      <c r="C23" s="624"/>
      <c r="D23" s="625"/>
      <c r="E23" s="626" t="s">
        <v>25</v>
      </c>
      <c r="F23" s="627"/>
      <c r="G23" s="628"/>
      <c r="H23" s="629"/>
    </row>
    <row r="24" s="595" customFormat="1" spans="3:8">
      <c r="C24" s="624"/>
      <c r="D24" s="625"/>
      <c r="E24" s="626" t="s">
        <v>26</v>
      </c>
      <c r="F24" s="627"/>
      <c r="G24" s="628"/>
      <c r="H24" s="629"/>
    </row>
    <row r="25" s="595" customFormat="1" ht="15" spans="3:8">
      <c r="C25" s="630"/>
      <c r="D25" s="631"/>
      <c r="E25" s="632" t="s">
        <v>27</v>
      </c>
      <c r="F25" s="633"/>
      <c r="G25" s="634"/>
      <c r="H25" s="635"/>
    </row>
    <row r="26" s="595" customFormat="1" ht="15" spans="3:8">
      <c r="C26" s="636"/>
      <c r="D26" s="637"/>
      <c r="E26" s="636"/>
      <c r="F26" s="638"/>
      <c r="G26" s="638"/>
      <c r="H26" s="638"/>
    </row>
    <row r="27" s="595" customFormat="1" spans="3:8">
      <c r="C27" s="611" t="s">
        <v>28</v>
      </c>
      <c r="D27" s="612"/>
      <c r="E27" s="612"/>
      <c r="F27" s="612"/>
      <c r="G27" s="612"/>
      <c r="H27" s="613"/>
    </row>
    <row r="28" s="595" customFormat="1" spans="3:8">
      <c r="C28" s="601" t="s">
        <v>29</v>
      </c>
      <c r="D28" s="602" t="s">
        <v>30</v>
      </c>
      <c r="E28" s="602" t="s">
        <v>31</v>
      </c>
      <c r="F28" s="602" t="s">
        <v>32</v>
      </c>
      <c r="G28" s="602" t="s">
        <v>33</v>
      </c>
      <c r="H28" s="617" t="s">
        <v>11</v>
      </c>
    </row>
    <row r="29" s="595" customFormat="1" spans="3:8">
      <c r="C29" s="639">
        <v>1</v>
      </c>
      <c r="D29" s="640">
        <v>43690</v>
      </c>
      <c r="E29" s="620" t="s">
        <v>34</v>
      </c>
      <c r="F29" s="621" t="s">
        <v>35</v>
      </c>
      <c r="G29" s="641" t="s">
        <v>36</v>
      </c>
      <c r="H29" s="642" t="s">
        <v>37</v>
      </c>
    </row>
    <row r="30" s="595" customFormat="1" spans="3:8">
      <c r="C30" s="639">
        <v>2</v>
      </c>
      <c r="D30" s="643">
        <v>43828</v>
      </c>
      <c r="E30" s="644" t="s">
        <v>38</v>
      </c>
      <c r="F30" s="645" t="s">
        <v>39</v>
      </c>
      <c r="G30" s="646" t="s">
        <v>40</v>
      </c>
      <c r="H30" s="647" t="s">
        <v>37</v>
      </c>
    </row>
    <row r="31" s="595" customFormat="1" spans="3:8">
      <c r="C31" s="639">
        <v>3</v>
      </c>
      <c r="D31" s="643">
        <v>43931</v>
      </c>
      <c r="E31" s="644" t="s">
        <v>41</v>
      </c>
      <c r="F31" s="621" t="s">
        <v>42</v>
      </c>
      <c r="G31" s="646" t="s">
        <v>40</v>
      </c>
      <c r="H31" s="642" t="s">
        <v>36</v>
      </c>
    </row>
    <row r="32" s="595" customFormat="1" spans="3:8">
      <c r="C32" s="648">
        <v>4</v>
      </c>
      <c r="D32" s="649">
        <v>44010</v>
      </c>
      <c r="E32" s="650" t="s">
        <v>43</v>
      </c>
      <c r="F32" s="627" t="s">
        <v>44</v>
      </c>
      <c r="G32" s="651" t="s">
        <v>40</v>
      </c>
      <c r="H32" s="623" t="s">
        <v>36</v>
      </c>
    </row>
    <row r="33" s="595" customFormat="1" ht="40" customHeight="1" spans="3:8">
      <c r="C33" s="648">
        <v>5</v>
      </c>
      <c r="D33" s="649">
        <v>44505</v>
      </c>
      <c r="E33" s="650" t="s">
        <v>45</v>
      </c>
      <c r="F33" s="652" t="s">
        <v>46</v>
      </c>
      <c r="G33" s="651" t="s">
        <v>47</v>
      </c>
      <c r="H33" s="623" t="s">
        <v>36</v>
      </c>
    </row>
    <row r="34" s="595" customFormat="1" ht="24.75" spans="3:8">
      <c r="C34" s="653">
        <v>6</v>
      </c>
      <c r="D34" s="654">
        <v>44978</v>
      </c>
      <c r="E34" s="655" t="s">
        <v>48</v>
      </c>
      <c r="F34" s="656" t="s">
        <v>49</v>
      </c>
      <c r="G34" s="657" t="s">
        <v>50</v>
      </c>
      <c r="H34" s="658" t="s">
        <v>36</v>
      </c>
    </row>
  </sheetData>
  <mergeCells count="16">
    <mergeCell ref="C4:H4"/>
    <mergeCell ref="C8:E8"/>
    <mergeCell ref="C9:D9"/>
    <mergeCell ref="C10:D10"/>
    <mergeCell ref="C11:D11"/>
    <mergeCell ref="C12:D12"/>
    <mergeCell ref="C13:D13"/>
    <mergeCell ref="C14:D14"/>
    <mergeCell ref="C15:D15"/>
    <mergeCell ref="C17:H17"/>
    <mergeCell ref="C18:D18"/>
    <mergeCell ref="E18:F18"/>
    <mergeCell ref="C27:H27"/>
    <mergeCell ref="G19:G25"/>
    <mergeCell ref="H19:H25"/>
    <mergeCell ref="C19:D2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122"/>
  <sheetViews>
    <sheetView showGridLines="0" zoomScale="85" zoomScaleNormal="85" topLeftCell="A28" workbookViewId="0">
      <selection activeCell="D13" sqref="D13:E15"/>
    </sheetView>
  </sheetViews>
  <sheetFormatPr defaultColWidth="9" defaultRowHeight="13.5" outlineLevelCol="5"/>
  <cols>
    <col min="1" max="1" width="5" style="56" customWidth="1"/>
    <col min="2" max="2" width="30.775" style="56" customWidth="1"/>
    <col min="3" max="3" width="20.775" style="1" customWidth="1"/>
    <col min="4" max="5" width="30.775" style="56" customWidth="1"/>
    <col min="6" max="6" width="20.775" style="575" customWidth="1"/>
    <col min="7" max="16384" width="9" style="56"/>
  </cols>
  <sheetData>
    <row r="1" s="56" customFormat="1" ht="14.25" spans="3:6">
      <c r="C1" s="1"/>
      <c r="F1" s="575"/>
    </row>
    <row r="2" s="56" customFormat="1" ht="30" customHeight="1" spans="2:6">
      <c r="B2" s="576" t="s">
        <v>51</v>
      </c>
      <c r="C2" s="577"/>
      <c r="D2" s="577"/>
      <c r="E2" s="577"/>
      <c r="F2" s="578"/>
    </row>
    <row r="3" s="56" customFormat="1" ht="25" customHeight="1" spans="2:6">
      <c r="B3" s="579" t="s">
        <v>52</v>
      </c>
      <c r="C3" s="580"/>
      <c r="D3" s="580" t="s">
        <v>53</v>
      </c>
      <c r="E3" s="580"/>
      <c r="F3" s="581" t="s">
        <v>54</v>
      </c>
    </row>
    <row r="4" s="56" customFormat="1" ht="30" customHeight="1" spans="2:6">
      <c r="B4" s="582" t="s">
        <v>55</v>
      </c>
      <c r="C4" s="488"/>
      <c r="D4" s="138"/>
      <c r="E4" s="138"/>
      <c r="F4" s="583"/>
    </row>
    <row r="5" s="56" customFormat="1" ht="30" customHeight="1" spans="2:6">
      <c r="B5" s="582"/>
      <c r="C5" s="584"/>
      <c r="D5" s="138"/>
      <c r="E5" s="138"/>
      <c r="F5" s="583"/>
    </row>
    <row r="6" s="56" customFormat="1" ht="30" customHeight="1" spans="2:6">
      <c r="B6" s="582"/>
      <c r="C6" s="585"/>
      <c r="D6" s="138"/>
      <c r="E6" s="138"/>
      <c r="F6" s="583"/>
    </row>
    <row r="7" s="56" customFormat="1" ht="30" customHeight="1" spans="2:6">
      <c r="B7" s="582" t="s">
        <v>56</v>
      </c>
      <c r="C7" s="488" t="s">
        <v>57</v>
      </c>
      <c r="D7" s="138" t="s">
        <v>58</v>
      </c>
      <c r="E7" s="138"/>
      <c r="F7" s="583"/>
    </row>
    <row r="8" s="56" customFormat="1" ht="30" customHeight="1" spans="2:6">
      <c r="B8" s="582"/>
      <c r="C8" s="584"/>
      <c r="D8" s="138"/>
      <c r="E8" s="138"/>
      <c r="F8" s="583"/>
    </row>
    <row r="9" s="56" customFormat="1" ht="30" customHeight="1" spans="2:6">
      <c r="B9" s="582"/>
      <c r="C9" s="585"/>
      <c r="D9" s="138"/>
      <c r="E9" s="138"/>
      <c r="F9" s="583"/>
    </row>
    <row r="10" s="56" customFormat="1" ht="30" customHeight="1" spans="2:6">
      <c r="B10" s="582" t="s">
        <v>59</v>
      </c>
      <c r="C10" s="138"/>
      <c r="D10" s="586" t="s">
        <v>60</v>
      </c>
      <c r="E10" s="586" t="s">
        <v>61</v>
      </c>
      <c r="F10" s="583"/>
    </row>
    <row r="11" s="56" customFormat="1" ht="30" customHeight="1" spans="2:6">
      <c r="B11" s="582"/>
      <c r="C11" s="138"/>
      <c r="D11" s="586"/>
      <c r="E11" s="586"/>
      <c r="F11" s="583"/>
    </row>
    <row r="12" s="56" customFormat="1" ht="30" customHeight="1" spans="2:6">
      <c r="B12" s="582"/>
      <c r="C12" s="138"/>
      <c r="D12" s="586"/>
      <c r="E12" s="586"/>
      <c r="F12" s="583"/>
    </row>
    <row r="13" s="56" customFormat="1" ht="30" customHeight="1" spans="2:6">
      <c r="B13" s="582" t="s">
        <v>62</v>
      </c>
      <c r="C13" s="138"/>
      <c r="D13" s="587"/>
      <c r="E13" s="588"/>
      <c r="F13" s="583"/>
    </row>
    <row r="14" s="56" customFormat="1" ht="30" customHeight="1" spans="2:6">
      <c r="B14" s="582"/>
      <c r="C14" s="138"/>
      <c r="D14" s="589"/>
      <c r="E14" s="590"/>
      <c r="F14" s="583"/>
    </row>
    <row r="15" s="56" customFormat="1" ht="30" customHeight="1" spans="2:6">
      <c r="B15" s="582"/>
      <c r="C15" s="138"/>
      <c r="D15" s="591"/>
      <c r="E15" s="592"/>
      <c r="F15" s="583"/>
    </row>
    <row r="16" s="56" customFormat="1" ht="30" customHeight="1" spans="2:6">
      <c r="B16" s="582" t="s">
        <v>63</v>
      </c>
      <c r="C16" s="138" t="s">
        <v>58</v>
      </c>
      <c r="D16" s="138"/>
      <c r="E16" s="138"/>
      <c r="F16" s="583"/>
    </row>
    <row r="17" s="56" customFormat="1" ht="30" customHeight="1" spans="2:6">
      <c r="B17" s="582"/>
      <c r="C17" s="138"/>
      <c r="D17" s="138"/>
      <c r="E17" s="138"/>
      <c r="F17" s="583"/>
    </row>
    <row r="18" s="56" customFormat="1" ht="30" customHeight="1" spans="2:6">
      <c r="B18" s="582"/>
      <c r="C18" s="138"/>
      <c r="D18" s="138"/>
      <c r="E18" s="138"/>
      <c r="F18" s="583"/>
    </row>
    <row r="19" s="56" customFormat="1" ht="30" customHeight="1" spans="2:6">
      <c r="B19" s="582" t="s">
        <v>64</v>
      </c>
      <c r="C19" s="138"/>
      <c r="D19" s="138"/>
      <c r="E19" s="138"/>
      <c r="F19" s="583" t="s">
        <v>65</v>
      </c>
    </row>
    <row r="20" s="56" customFormat="1" ht="30" customHeight="1" spans="2:6">
      <c r="B20" s="582"/>
      <c r="C20" s="138"/>
      <c r="D20" s="138"/>
      <c r="E20" s="138"/>
      <c r="F20" s="583"/>
    </row>
    <row r="21" s="56" customFormat="1" ht="30" customHeight="1" spans="2:6">
      <c r="B21" s="582"/>
      <c r="C21" s="138"/>
      <c r="D21" s="138"/>
      <c r="E21" s="138"/>
      <c r="F21" s="583"/>
    </row>
    <row r="22" s="56" customFormat="1" ht="30" customHeight="1" spans="2:6">
      <c r="B22" s="582" t="s">
        <v>66</v>
      </c>
      <c r="C22" s="138"/>
      <c r="D22" s="138"/>
      <c r="E22" s="138"/>
      <c r="F22" s="583"/>
    </row>
    <row r="23" s="56" customFormat="1" ht="30" customHeight="1" spans="2:6">
      <c r="B23" s="582"/>
      <c r="C23" s="138"/>
      <c r="D23" s="138"/>
      <c r="E23" s="138"/>
      <c r="F23" s="583"/>
    </row>
    <row r="24" s="56" customFormat="1" ht="30" customHeight="1" spans="2:6">
      <c r="B24" s="582"/>
      <c r="C24" s="138"/>
      <c r="D24" s="138"/>
      <c r="E24" s="138"/>
      <c r="F24" s="583"/>
    </row>
    <row r="25" s="56" customFormat="1" ht="30" customHeight="1" spans="2:6">
      <c r="B25" s="582" t="s">
        <v>67</v>
      </c>
      <c r="C25" s="138"/>
      <c r="D25" s="138"/>
      <c r="E25" s="138"/>
      <c r="F25" s="583"/>
    </row>
    <row r="26" s="56" customFormat="1" ht="30" customHeight="1" spans="2:6">
      <c r="B26" s="582"/>
      <c r="C26" s="138"/>
      <c r="D26" s="138"/>
      <c r="E26" s="138"/>
      <c r="F26" s="583"/>
    </row>
    <row r="27" s="56" customFormat="1" ht="30" customHeight="1" spans="2:6">
      <c r="B27" s="582"/>
      <c r="C27" s="138"/>
      <c r="D27" s="138"/>
      <c r="E27" s="138"/>
      <c r="F27" s="583"/>
    </row>
    <row r="28" s="56" customFormat="1" ht="30" customHeight="1" spans="2:6">
      <c r="B28" s="582" t="s">
        <v>68</v>
      </c>
      <c r="C28" s="138"/>
      <c r="D28" s="138"/>
      <c r="E28" s="138"/>
      <c r="F28" s="583" t="s">
        <v>69</v>
      </c>
    </row>
    <row r="29" s="56" customFormat="1" ht="30" customHeight="1" spans="2:6">
      <c r="B29" s="582"/>
      <c r="C29" s="138"/>
      <c r="D29" s="138"/>
      <c r="E29" s="138"/>
      <c r="F29" s="583"/>
    </row>
    <row r="30" s="56" customFormat="1" ht="30" customHeight="1" spans="2:6">
      <c r="B30" s="582"/>
      <c r="C30" s="138"/>
      <c r="D30" s="138"/>
      <c r="E30" s="138"/>
      <c r="F30" s="583"/>
    </row>
    <row r="31" s="56" customFormat="1" ht="30" customHeight="1" spans="2:6">
      <c r="B31" s="582" t="s">
        <v>70</v>
      </c>
      <c r="C31" s="138"/>
      <c r="D31" s="138"/>
      <c r="E31" s="138"/>
      <c r="F31" s="583"/>
    </row>
    <row r="32" s="56" customFormat="1" ht="30" customHeight="1" spans="2:6">
      <c r="B32" s="582"/>
      <c r="C32" s="138"/>
      <c r="D32" s="138"/>
      <c r="E32" s="138"/>
      <c r="F32" s="583"/>
    </row>
    <row r="33" s="56" customFormat="1" ht="30" customHeight="1" spans="2:6">
      <c r="B33" s="582"/>
      <c r="C33" s="138"/>
      <c r="D33" s="138"/>
      <c r="E33" s="138"/>
      <c r="F33" s="583"/>
    </row>
    <row r="34" s="56" customFormat="1" ht="30" customHeight="1" spans="2:6">
      <c r="B34" s="582" t="s">
        <v>71</v>
      </c>
      <c r="C34" s="138"/>
      <c r="D34" s="138"/>
      <c r="E34" s="138"/>
      <c r="F34" s="583"/>
    </row>
    <row r="35" s="56" customFormat="1" ht="30" customHeight="1" spans="2:6">
      <c r="B35" s="582"/>
      <c r="C35" s="138"/>
      <c r="D35" s="138"/>
      <c r="E35" s="138"/>
      <c r="F35" s="583"/>
    </row>
    <row r="36" s="56" customFormat="1" ht="30" customHeight="1" spans="2:6">
      <c r="B36" s="582"/>
      <c r="C36" s="138"/>
      <c r="D36" s="138"/>
      <c r="E36" s="138"/>
      <c r="F36" s="583"/>
    </row>
    <row r="37" s="56" customFormat="1" ht="30" customHeight="1" spans="2:6">
      <c r="B37" s="582" t="s">
        <v>72</v>
      </c>
      <c r="C37" s="138"/>
      <c r="D37" s="138"/>
      <c r="E37" s="138"/>
      <c r="F37" s="583"/>
    </row>
    <row r="38" s="56" customFormat="1" ht="30" customHeight="1" spans="2:6">
      <c r="B38" s="582"/>
      <c r="C38" s="138"/>
      <c r="D38" s="138"/>
      <c r="E38" s="138"/>
      <c r="F38" s="583"/>
    </row>
    <row r="39" s="56" customFormat="1" ht="30" customHeight="1" spans="2:6">
      <c r="B39" s="593"/>
      <c r="C39" s="152"/>
      <c r="D39" s="152"/>
      <c r="E39" s="152"/>
      <c r="F39" s="594"/>
    </row>
    <row r="40" s="56" customFormat="1" spans="3:6">
      <c r="C40" s="1"/>
      <c r="F40" s="575"/>
    </row>
    <row r="41" s="56" customFormat="1" spans="3:6">
      <c r="C41" s="1"/>
      <c r="F41" s="575"/>
    </row>
    <row r="42" s="56" customFormat="1" spans="3:6">
      <c r="C42" s="1"/>
      <c r="F42" s="575"/>
    </row>
    <row r="43" s="56" customFormat="1" spans="3:6">
      <c r="C43" s="1"/>
      <c r="F43" s="575"/>
    </row>
    <row r="44" s="56" customFormat="1" spans="3:6">
      <c r="C44" s="1"/>
      <c r="F44" s="575"/>
    </row>
    <row r="45" s="56" customFormat="1" spans="3:6">
      <c r="C45" s="1"/>
      <c r="F45" s="575"/>
    </row>
    <row r="46" s="56" customFormat="1" spans="3:6">
      <c r="C46" s="1"/>
      <c r="F46" s="575"/>
    </row>
    <row r="47" s="56" customFormat="1" spans="3:6">
      <c r="C47" s="1"/>
      <c r="F47" s="575"/>
    </row>
    <row r="48" s="56" customFormat="1" spans="3:6">
      <c r="C48" s="1"/>
      <c r="F48" s="575"/>
    </row>
    <row r="49" s="56" customFormat="1" spans="3:6">
      <c r="C49" s="1"/>
      <c r="F49" s="575"/>
    </row>
    <row r="50" s="56" customFormat="1" spans="3:6">
      <c r="C50" s="1"/>
      <c r="F50" s="575"/>
    </row>
    <row r="51" s="56" customFormat="1" spans="3:6">
      <c r="C51" s="1"/>
      <c r="F51" s="575"/>
    </row>
    <row r="52" s="56" customFormat="1" spans="3:6">
      <c r="C52" s="1"/>
      <c r="F52" s="575"/>
    </row>
    <row r="53" s="56" customFormat="1" spans="3:6">
      <c r="C53" s="1"/>
      <c r="F53" s="575"/>
    </row>
    <row r="54" s="56" customFormat="1" spans="3:6">
      <c r="C54" s="1"/>
      <c r="F54" s="575"/>
    </row>
    <row r="55" s="56" customFormat="1" spans="3:6">
      <c r="C55" s="1"/>
      <c r="F55" s="575"/>
    </row>
    <row r="56" s="56" customFormat="1" spans="3:6">
      <c r="C56" s="1"/>
      <c r="F56" s="575"/>
    </row>
    <row r="57" s="56" customFormat="1" spans="3:6">
      <c r="C57" s="1"/>
      <c r="F57" s="575"/>
    </row>
    <row r="58" s="56" customFormat="1" spans="3:6">
      <c r="C58" s="1"/>
      <c r="F58" s="575"/>
    </row>
    <row r="59" s="56" customFormat="1" spans="3:6">
      <c r="C59" s="1"/>
      <c r="F59" s="575"/>
    </row>
    <row r="60" s="56" customFormat="1" spans="3:6">
      <c r="C60" s="1"/>
      <c r="F60" s="575"/>
    </row>
    <row r="61" s="56" customFormat="1" spans="3:6">
      <c r="C61" s="1"/>
      <c r="F61" s="575"/>
    </row>
    <row r="62" s="56" customFormat="1" spans="3:6">
      <c r="C62" s="1"/>
      <c r="F62" s="575"/>
    </row>
    <row r="63" s="56" customFormat="1" spans="3:6">
      <c r="C63" s="1"/>
      <c r="F63" s="575"/>
    </row>
    <row r="64" s="56" customFormat="1" spans="3:6">
      <c r="C64" s="1"/>
      <c r="F64" s="575"/>
    </row>
    <row r="65" s="56" customFormat="1" spans="3:6">
      <c r="C65" s="1"/>
      <c r="F65" s="575"/>
    </row>
    <row r="66" s="56" customFormat="1" spans="3:6">
      <c r="C66" s="1"/>
      <c r="F66" s="575"/>
    </row>
    <row r="67" s="56" customFormat="1" spans="3:6">
      <c r="C67" s="1"/>
      <c r="F67" s="575"/>
    </row>
    <row r="68" s="56" customFormat="1" spans="3:6">
      <c r="C68" s="1"/>
      <c r="F68" s="575"/>
    </row>
    <row r="69" s="56" customFormat="1" spans="3:6">
      <c r="C69" s="1"/>
      <c r="F69" s="575"/>
    </row>
    <row r="70" s="56" customFormat="1" spans="3:6">
      <c r="C70" s="1"/>
      <c r="F70" s="575"/>
    </row>
    <row r="71" s="56" customFormat="1" spans="3:6">
      <c r="C71" s="1"/>
      <c r="F71" s="575"/>
    </row>
    <row r="72" s="56" customFormat="1" spans="3:6">
      <c r="C72" s="1"/>
      <c r="F72" s="575"/>
    </row>
    <row r="73" s="56" customFormat="1" spans="3:6">
      <c r="C73" s="1"/>
      <c r="F73" s="575"/>
    </row>
    <row r="74" s="56" customFormat="1" spans="3:6">
      <c r="C74" s="1"/>
      <c r="F74" s="575"/>
    </row>
    <row r="75" s="56" customFormat="1" spans="3:6">
      <c r="C75" s="1"/>
      <c r="F75" s="575"/>
    </row>
    <row r="76" s="56" customFormat="1" spans="3:6">
      <c r="C76" s="1"/>
      <c r="F76" s="575"/>
    </row>
    <row r="77" s="56" customFormat="1" spans="3:6">
      <c r="C77" s="1"/>
      <c r="F77" s="575"/>
    </row>
    <row r="78" s="56" customFormat="1" spans="3:6">
      <c r="C78" s="1"/>
      <c r="F78" s="575"/>
    </row>
    <row r="79" s="56" customFormat="1" spans="3:6">
      <c r="C79" s="1"/>
      <c r="F79" s="575"/>
    </row>
    <row r="80" s="56" customFormat="1" spans="3:6">
      <c r="C80" s="1"/>
      <c r="F80" s="575"/>
    </row>
    <row r="81" s="56" customFormat="1" spans="3:6">
      <c r="C81" s="1"/>
      <c r="F81" s="575"/>
    </row>
    <row r="82" s="56" customFormat="1" spans="3:6">
      <c r="C82" s="1"/>
      <c r="F82" s="575"/>
    </row>
    <row r="83" s="56" customFormat="1" spans="3:6">
      <c r="C83" s="1"/>
      <c r="F83" s="575"/>
    </row>
    <row r="84" s="56" customFormat="1" spans="3:6">
      <c r="C84" s="1"/>
      <c r="F84" s="575"/>
    </row>
    <row r="85" s="56" customFormat="1" spans="3:6">
      <c r="C85" s="1"/>
      <c r="F85" s="575"/>
    </row>
    <row r="86" s="56" customFormat="1" spans="3:6">
      <c r="C86" s="1"/>
      <c r="F86" s="575"/>
    </row>
    <row r="87" s="56" customFormat="1" spans="3:6">
      <c r="C87" s="1"/>
      <c r="F87" s="575"/>
    </row>
    <row r="88" s="56" customFormat="1" spans="3:6">
      <c r="C88" s="1"/>
      <c r="F88" s="575"/>
    </row>
    <row r="89" s="56" customFormat="1" spans="3:6">
      <c r="C89" s="1"/>
      <c r="F89" s="575"/>
    </row>
    <row r="90" s="56" customFormat="1" spans="3:6">
      <c r="C90" s="1"/>
      <c r="F90" s="575"/>
    </row>
    <row r="91" s="56" customFormat="1" spans="3:6">
      <c r="C91" s="1"/>
      <c r="F91" s="575"/>
    </row>
    <row r="92" s="56" customFormat="1" spans="3:6">
      <c r="C92" s="1"/>
      <c r="F92" s="575"/>
    </row>
    <row r="93" s="56" customFormat="1" spans="3:6">
      <c r="C93" s="1"/>
      <c r="F93" s="575"/>
    </row>
    <row r="94" s="56" customFormat="1" spans="3:6">
      <c r="C94" s="1"/>
      <c r="F94" s="575"/>
    </row>
    <row r="95" s="56" customFormat="1" spans="3:6">
      <c r="C95" s="1"/>
      <c r="F95" s="575"/>
    </row>
    <row r="96" s="56" customFormat="1" spans="3:6">
      <c r="C96" s="1"/>
      <c r="F96" s="575"/>
    </row>
    <row r="97" s="56" customFormat="1" spans="3:6">
      <c r="C97" s="1"/>
      <c r="F97" s="575"/>
    </row>
    <row r="98" s="56" customFormat="1" spans="3:6">
      <c r="C98" s="1"/>
      <c r="F98" s="575"/>
    </row>
    <row r="99" s="56" customFormat="1" spans="3:6">
      <c r="C99" s="1"/>
      <c r="F99" s="575"/>
    </row>
    <row r="100" s="56" customFormat="1" spans="3:6">
      <c r="C100" s="1"/>
      <c r="F100" s="575"/>
    </row>
    <row r="101" s="56" customFormat="1" spans="3:6">
      <c r="C101" s="1"/>
      <c r="F101" s="575"/>
    </row>
    <row r="102" s="56" customFormat="1" spans="3:6">
      <c r="C102" s="1"/>
      <c r="F102" s="575"/>
    </row>
    <row r="103" s="56" customFormat="1" spans="3:6">
      <c r="C103" s="1"/>
      <c r="F103" s="575"/>
    </row>
    <row r="104" s="56" customFormat="1" spans="3:6">
      <c r="C104" s="1"/>
      <c r="F104" s="575"/>
    </row>
    <row r="105" s="56" customFormat="1" spans="3:6">
      <c r="C105" s="1"/>
      <c r="F105" s="575"/>
    </row>
    <row r="106" s="56" customFormat="1" spans="3:6">
      <c r="C106" s="1"/>
      <c r="F106" s="575"/>
    </row>
    <row r="107" s="56" customFormat="1" spans="3:6">
      <c r="C107" s="1"/>
      <c r="F107" s="575"/>
    </row>
    <row r="108" s="56" customFormat="1" spans="3:6">
      <c r="C108" s="1"/>
      <c r="F108" s="575"/>
    </row>
    <row r="109" s="56" customFormat="1" spans="3:6">
      <c r="C109" s="1"/>
      <c r="F109" s="575"/>
    </row>
    <row r="110" s="56" customFormat="1" spans="3:6">
      <c r="C110" s="1"/>
      <c r="F110" s="575"/>
    </row>
    <row r="111" s="56" customFormat="1" spans="3:6">
      <c r="C111" s="1"/>
      <c r="F111" s="575"/>
    </row>
    <row r="112" s="56" customFormat="1" spans="3:6">
      <c r="C112" s="1"/>
      <c r="F112" s="575"/>
    </row>
    <row r="113" s="56" customFormat="1" spans="3:6">
      <c r="C113" s="1"/>
      <c r="F113" s="575"/>
    </row>
    <row r="114" s="56" customFormat="1" spans="3:6">
      <c r="C114" s="1"/>
      <c r="F114" s="575"/>
    </row>
    <row r="115" s="56" customFormat="1" spans="3:6">
      <c r="C115" s="1"/>
      <c r="F115" s="575"/>
    </row>
    <row r="116" s="56" customFormat="1" spans="3:6">
      <c r="C116" s="1"/>
      <c r="F116" s="575"/>
    </row>
    <row r="117" s="56" customFormat="1" spans="3:6">
      <c r="C117" s="1"/>
      <c r="F117" s="575"/>
    </row>
    <row r="118" s="56" customFormat="1" spans="3:6">
      <c r="C118" s="1"/>
      <c r="F118" s="575"/>
    </row>
    <row r="119" s="56" customFormat="1" spans="3:6">
      <c r="C119" s="1"/>
      <c r="F119" s="575"/>
    </row>
    <row r="120" s="56" customFormat="1" spans="3:6">
      <c r="C120" s="1"/>
      <c r="F120" s="575"/>
    </row>
    <row r="121" s="56" customFormat="1" spans="3:6">
      <c r="C121" s="1"/>
      <c r="F121" s="575"/>
    </row>
    <row r="122" s="56" customFormat="1" spans="3:6">
      <c r="C122" s="1"/>
      <c r="F122" s="575"/>
    </row>
  </sheetData>
  <mergeCells count="52">
    <mergeCell ref="B2:F2"/>
    <mergeCell ref="B3:C3"/>
    <mergeCell ref="D3:E3"/>
    <mergeCell ref="B4:B6"/>
    <mergeCell ref="B7:B9"/>
    <mergeCell ref="B10:B12"/>
    <mergeCell ref="B13:B15"/>
    <mergeCell ref="B16:B18"/>
    <mergeCell ref="B19:B21"/>
    <mergeCell ref="B22:B24"/>
    <mergeCell ref="B25:B27"/>
    <mergeCell ref="B28:B30"/>
    <mergeCell ref="B31:B33"/>
    <mergeCell ref="B34:B36"/>
    <mergeCell ref="B37:B39"/>
    <mergeCell ref="C4:C6"/>
    <mergeCell ref="C7:C9"/>
    <mergeCell ref="C10:C12"/>
    <mergeCell ref="C13:C15"/>
    <mergeCell ref="C16:C18"/>
    <mergeCell ref="C19:C21"/>
    <mergeCell ref="C22:C24"/>
    <mergeCell ref="C25:C27"/>
    <mergeCell ref="C28:C30"/>
    <mergeCell ref="C31:C33"/>
    <mergeCell ref="C34:C36"/>
    <mergeCell ref="C37:C39"/>
    <mergeCell ref="D10:D12"/>
    <mergeCell ref="E10:E12"/>
    <mergeCell ref="F4:F6"/>
    <mergeCell ref="F7:F9"/>
    <mergeCell ref="F10:F12"/>
    <mergeCell ref="F13:F15"/>
    <mergeCell ref="F16:F18"/>
    <mergeCell ref="F19:F21"/>
    <mergeCell ref="F22:F24"/>
    <mergeCell ref="F25:F27"/>
    <mergeCell ref="F28:F30"/>
    <mergeCell ref="F31:F33"/>
    <mergeCell ref="F34:F36"/>
    <mergeCell ref="F37:F39"/>
    <mergeCell ref="D4:E6"/>
    <mergeCell ref="D7:E9"/>
    <mergeCell ref="D16:E18"/>
    <mergeCell ref="D19:E21"/>
    <mergeCell ref="D22:E24"/>
    <mergeCell ref="D25:E27"/>
    <mergeCell ref="D28:E30"/>
    <mergeCell ref="D31:E33"/>
    <mergeCell ref="D34:E36"/>
    <mergeCell ref="D37:E39"/>
    <mergeCell ref="D13:E15"/>
  </mergeCells>
  <conditionalFormatting sqref="C13:C15">
    <cfRule type="cellIs" dxfId="0" priority="2" operator="equal">
      <formula>"有"</formula>
    </cfRule>
    <cfRule type="cellIs" dxfId="1" priority="1" operator="equal">
      <formula>"无"</formula>
    </cfRule>
  </conditionalFormatting>
  <conditionalFormatting sqref="C1:C4 C7 C10:C12 C16:C1048576">
    <cfRule type="cellIs" dxfId="1" priority="3" operator="equal">
      <formula>"无"</formula>
    </cfRule>
    <cfRule type="cellIs" dxfId="0" priority="4" operator="equal">
      <formula>"有"</formula>
    </cfRule>
  </conditionalFormatting>
  <dataValidations count="1">
    <dataValidation type="list" allowBlank="1" showInputMessage="1" showErrorMessage="1" sqref="C7:C9">
      <formula1>"周立功,Kvaser,二代CAN板,三代CAN板,其它"</formula1>
    </dataValidation>
  </dataValidations>
  <pageMargins left="0.7" right="0.7" top="0.75" bottom="0.75" header="0.3" footer="0.3"/>
  <pageSetup paperSize="9" orientation="portrait"/>
  <headerFooter/>
  <drawing r:id="rId1"/>
  <legacyDrawing r:id="rId2"/>
  <oleObjects>
    <mc:AlternateContent xmlns:mc="http://schemas.openxmlformats.org/markup-compatibility/2006">
      <mc:Choice Requires="x14">
        <oleObject shapeId="1047" progId="Word.Document.12" r:id="rId23" dvAspect="DVASPECT_ICON">
          <objectPr defaultSize="0" r:id="rId24">
            <anchor moveWithCells="1">
              <from>
                <xdr:col>2</xdr:col>
                <xdr:colOff>1578610</xdr:colOff>
                <xdr:row>2</xdr:row>
                <xdr:rowOff>311785</xdr:rowOff>
              </from>
              <to>
                <xdr:col>3</xdr:col>
                <xdr:colOff>919480</xdr:colOff>
                <xdr:row>5</xdr:row>
                <xdr:rowOff>70485</xdr:rowOff>
              </to>
            </anchor>
          </objectPr>
        </oleObject>
      </mc:Choice>
      <mc:Fallback>
        <oleObject shapeId="1047" progId="Word.Document.12" r:id="rId23" dvAspect="DVASPECT_ICON"/>
      </mc:Fallback>
    </mc:AlternateContent>
    <mc:AlternateContent xmlns:mc="http://schemas.openxmlformats.org/markup-compatibility/2006">
      <mc:Choice Requires="x14">
        <oleObject shapeId="1048" progId="Package" r:id="rId25" dvAspect="DVASPECT_ICON">
          <objectPr defaultSize="0" r:id="rId26">
            <anchor moveWithCells="1">
              <from>
                <xdr:col>3</xdr:col>
                <xdr:colOff>41910</xdr:colOff>
                <xdr:row>9</xdr:row>
                <xdr:rowOff>29845</xdr:rowOff>
              </from>
              <to>
                <xdr:col>3</xdr:col>
                <xdr:colOff>965835</xdr:colOff>
                <xdr:row>11</xdr:row>
                <xdr:rowOff>106045</xdr:rowOff>
              </to>
            </anchor>
          </objectPr>
        </oleObject>
      </mc:Choice>
      <mc:Fallback>
        <oleObject shapeId="1048" progId="Package" r:id="rId25" dvAspect="DVASPECT_ICON"/>
      </mc:Fallback>
    </mc:AlternateContent>
  </oleObjects>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2</xdr:col>
                    <xdr:colOff>24765</xdr:colOff>
                    <xdr:row>3</xdr:row>
                    <xdr:rowOff>37465</xdr:rowOff>
                  </from>
                  <to>
                    <xdr:col>2</xdr:col>
                    <xdr:colOff>1381125</xdr:colOff>
                    <xdr:row>4</xdr:row>
                    <xdr:rowOff>174625</xdr:rowOff>
                  </to>
                </anchor>
              </controlPr>
            </control>
          </mc:Choice>
        </mc:AlternateContent>
        <mc:AlternateContent xmlns:mc="http://schemas.openxmlformats.org/markup-compatibility/2006">
          <mc:Choice Requires="x14">
            <control shapeId="1026" name="Check Box 2" r:id="rId4">
              <controlPr defaultSize="0">
                <anchor moveWithCells="1">
                  <from>
                    <xdr:col>2</xdr:col>
                    <xdr:colOff>24765</xdr:colOff>
                    <xdr:row>4</xdr:row>
                    <xdr:rowOff>179070</xdr:rowOff>
                  </from>
                  <to>
                    <xdr:col>2</xdr:col>
                    <xdr:colOff>1378585</xdr:colOff>
                    <xdr:row>5</xdr:row>
                    <xdr:rowOff>316865</xdr:rowOff>
                  </to>
                </anchor>
              </controlPr>
            </control>
          </mc:Choice>
        </mc:AlternateContent>
        <mc:AlternateContent xmlns:mc="http://schemas.openxmlformats.org/markup-compatibility/2006">
          <mc:Choice Requires="x14">
            <control shapeId="1027" name="Check Box 3" r:id="rId5">
              <controlPr defaultSize="0">
                <anchor moveWithCells="1">
                  <from>
                    <xdr:col>2</xdr:col>
                    <xdr:colOff>24765</xdr:colOff>
                    <xdr:row>9</xdr:row>
                    <xdr:rowOff>42545</xdr:rowOff>
                  </from>
                  <to>
                    <xdr:col>2</xdr:col>
                    <xdr:colOff>1381125</xdr:colOff>
                    <xdr:row>10</xdr:row>
                    <xdr:rowOff>179705</xdr:rowOff>
                  </to>
                </anchor>
              </controlPr>
            </control>
          </mc:Choice>
        </mc:AlternateContent>
        <mc:AlternateContent xmlns:mc="http://schemas.openxmlformats.org/markup-compatibility/2006">
          <mc:Choice Requires="x14">
            <control shapeId="1028" name="Check Box 4" r:id="rId6">
              <controlPr defaultSize="0">
                <anchor moveWithCells="1">
                  <from>
                    <xdr:col>2</xdr:col>
                    <xdr:colOff>24765</xdr:colOff>
                    <xdr:row>10</xdr:row>
                    <xdr:rowOff>186690</xdr:rowOff>
                  </from>
                  <to>
                    <xdr:col>2</xdr:col>
                    <xdr:colOff>1378585</xdr:colOff>
                    <xdr:row>11</xdr:row>
                    <xdr:rowOff>324485</xdr:rowOff>
                  </to>
                </anchor>
              </controlPr>
            </control>
          </mc:Choice>
        </mc:AlternateContent>
        <mc:AlternateContent xmlns:mc="http://schemas.openxmlformats.org/markup-compatibility/2006">
          <mc:Choice Requires="x14">
            <control shapeId="1029" name="Check Box 5" r:id="rId7">
              <controlPr defaultSize="0">
                <anchor moveWithCells="1">
                  <from>
                    <xdr:col>2</xdr:col>
                    <xdr:colOff>24765</xdr:colOff>
                    <xdr:row>18</xdr:row>
                    <xdr:rowOff>44450</xdr:rowOff>
                  </from>
                  <to>
                    <xdr:col>2</xdr:col>
                    <xdr:colOff>1381125</xdr:colOff>
                    <xdr:row>19</xdr:row>
                    <xdr:rowOff>181610</xdr:rowOff>
                  </to>
                </anchor>
              </controlPr>
            </control>
          </mc:Choice>
        </mc:AlternateContent>
        <mc:AlternateContent xmlns:mc="http://schemas.openxmlformats.org/markup-compatibility/2006">
          <mc:Choice Requires="x14">
            <control shapeId="1030" name="Check Box 6" r:id="rId8">
              <controlPr defaultSize="0">
                <anchor moveWithCells="1">
                  <from>
                    <xdr:col>2</xdr:col>
                    <xdr:colOff>24765</xdr:colOff>
                    <xdr:row>19</xdr:row>
                    <xdr:rowOff>186690</xdr:rowOff>
                  </from>
                  <to>
                    <xdr:col>2</xdr:col>
                    <xdr:colOff>1378585</xdr:colOff>
                    <xdr:row>20</xdr:row>
                    <xdr:rowOff>324485</xdr:rowOff>
                  </to>
                </anchor>
              </controlPr>
            </control>
          </mc:Choice>
        </mc:AlternateContent>
        <mc:AlternateContent xmlns:mc="http://schemas.openxmlformats.org/markup-compatibility/2006">
          <mc:Choice Requires="x14">
            <control shapeId="1031" name="Check Box 7" r:id="rId9">
              <controlPr defaultSize="0">
                <anchor moveWithCells="1">
                  <from>
                    <xdr:col>2</xdr:col>
                    <xdr:colOff>24765</xdr:colOff>
                    <xdr:row>21</xdr:row>
                    <xdr:rowOff>42545</xdr:rowOff>
                  </from>
                  <to>
                    <xdr:col>2</xdr:col>
                    <xdr:colOff>1381125</xdr:colOff>
                    <xdr:row>22</xdr:row>
                    <xdr:rowOff>179705</xdr:rowOff>
                  </to>
                </anchor>
              </controlPr>
            </control>
          </mc:Choice>
        </mc:AlternateContent>
        <mc:AlternateContent xmlns:mc="http://schemas.openxmlformats.org/markup-compatibility/2006">
          <mc:Choice Requires="x14">
            <control shapeId="1032" name="Check Box 8" r:id="rId10">
              <controlPr defaultSize="0">
                <anchor moveWithCells="1">
                  <from>
                    <xdr:col>2</xdr:col>
                    <xdr:colOff>24765</xdr:colOff>
                    <xdr:row>22</xdr:row>
                    <xdr:rowOff>188595</xdr:rowOff>
                  </from>
                  <to>
                    <xdr:col>2</xdr:col>
                    <xdr:colOff>1378585</xdr:colOff>
                    <xdr:row>23</xdr:row>
                    <xdr:rowOff>326390</xdr:rowOff>
                  </to>
                </anchor>
              </controlPr>
            </control>
          </mc:Choice>
        </mc:AlternateContent>
        <mc:AlternateContent xmlns:mc="http://schemas.openxmlformats.org/markup-compatibility/2006">
          <mc:Choice Requires="x14">
            <control shapeId="1033" name="Check Box 9" r:id="rId11">
              <controlPr defaultSize="0">
                <anchor moveWithCells="1">
                  <from>
                    <xdr:col>2</xdr:col>
                    <xdr:colOff>24765</xdr:colOff>
                    <xdr:row>24</xdr:row>
                    <xdr:rowOff>44450</xdr:rowOff>
                  </from>
                  <to>
                    <xdr:col>2</xdr:col>
                    <xdr:colOff>1381125</xdr:colOff>
                    <xdr:row>25</xdr:row>
                    <xdr:rowOff>181610</xdr:rowOff>
                  </to>
                </anchor>
              </controlPr>
            </control>
          </mc:Choice>
        </mc:AlternateContent>
        <mc:AlternateContent xmlns:mc="http://schemas.openxmlformats.org/markup-compatibility/2006">
          <mc:Choice Requires="x14">
            <control shapeId="1034" name="Check Box 10" r:id="rId12">
              <controlPr defaultSize="0">
                <anchor moveWithCells="1">
                  <from>
                    <xdr:col>2</xdr:col>
                    <xdr:colOff>24765</xdr:colOff>
                    <xdr:row>27</xdr:row>
                    <xdr:rowOff>42545</xdr:rowOff>
                  </from>
                  <to>
                    <xdr:col>2</xdr:col>
                    <xdr:colOff>1381125</xdr:colOff>
                    <xdr:row>28</xdr:row>
                    <xdr:rowOff>179705</xdr:rowOff>
                  </to>
                </anchor>
              </controlPr>
            </control>
          </mc:Choice>
        </mc:AlternateContent>
        <mc:AlternateContent xmlns:mc="http://schemas.openxmlformats.org/markup-compatibility/2006">
          <mc:Choice Requires="x14">
            <control shapeId="1035" name="Check Box 11" r:id="rId13">
              <controlPr defaultSize="0">
                <anchor moveWithCells="1">
                  <from>
                    <xdr:col>2</xdr:col>
                    <xdr:colOff>24765</xdr:colOff>
                    <xdr:row>28</xdr:row>
                    <xdr:rowOff>186690</xdr:rowOff>
                  </from>
                  <to>
                    <xdr:col>2</xdr:col>
                    <xdr:colOff>1378585</xdr:colOff>
                    <xdr:row>29</xdr:row>
                    <xdr:rowOff>324485</xdr:rowOff>
                  </to>
                </anchor>
              </controlPr>
            </control>
          </mc:Choice>
        </mc:AlternateContent>
        <mc:AlternateContent xmlns:mc="http://schemas.openxmlformats.org/markup-compatibility/2006">
          <mc:Choice Requires="x14">
            <control shapeId="1036" name="Check Box 12" r:id="rId14">
              <controlPr defaultSize="0">
                <anchor moveWithCells="1">
                  <from>
                    <xdr:col>2</xdr:col>
                    <xdr:colOff>24765</xdr:colOff>
                    <xdr:row>30</xdr:row>
                    <xdr:rowOff>44450</xdr:rowOff>
                  </from>
                  <to>
                    <xdr:col>2</xdr:col>
                    <xdr:colOff>1381125</xdr:colOff>
                    <xdr:row>31</xdr:row>
                    <xdr:rowOff>181610</xdr:rowOff>
                  </to>
                </anchor>
              </controlPr>
            </control>
          </mc:Choice>
        </mc:AlternateContent>
        <mc:AlternateContent xmlns:mc="http://schemas.openxmlformats.org/markup-compatibility/2006">
          <mc:Choice Requires="x14">
            <control shapeId="1037" name="Check Box 13" r:id="rId15">
              <controlPr defaultSize="0">
                <anchor moveWithCells="1">
                  <from>
                    <xdr:col>2</xdr:col>
                    <xdr:colOff>24765</xdr:colOff>
                    <xdr:row>31</xdr:row>
                    <xdr:rowOff>188595</xdr:rowOff>
                  </from>
                  <to>
                    <xdr:col>2</xdr:col>
                    <xdr:colOff>1378585</xdr:colOff>
                    <xdr:row>32</xdr:row>
                    <xdr:rowOff>326390</xdr:rowOff>
                  </to>
                </anchor>
              </controlPr>
            </control>
          </mc:Choice>
        </mc:AlternateContent>
        <mc:AlternateContent xmlns:mc="http://schemas.openxmlformats.org/markup-compatibility/2006">
          <mc:Choice Requires="x14">
            <control shapeId="1038" name="Check Box 14" r:id="rId16">
              <controlPr defaultSize="0">
                <anchor moveWithCells="1">
                  <from>
                    <xdr:col>2</xdr:col>
                    <xdr:colOff>24765</xdr:colOff>
                    <xdr:row>33</xdr:row>
                    <xdr:rowOff>42545</xdr:rowOff>
                  </from>
                  <to>
                    <xdr:col>2</xdr:col>
                    <xdr:colOff>1381125</xdr:colOff>
                    <xdr:row>34</xdr:row>
                    <xdr:rowOff>179705</xdr:rowOff>
                  </to>
                </anchor>
              </controlPr>
            </control>
          </mc:Choice>
        </mc:AlternateContent>
        <mc:AlternateContent xmlns:mc="http://schemas.openxmlformats.org/markup-compatibility/2006">
          <mc:Choice Requires="x14">
            <control shapeId="1039" name="Check Box 15" r:id="rId17">
              <controlPr defaultSize="0">
                <anchor moveWithCells="1">
                  <from>
                    <xdr:col>2</xdr:col>
                    <xdr:colOff>24765</xdr:colOff>
                    <xdr:row>34</xdr:row>
                    <xdr:rowOff>186690</xdr:rowOff>
                  </from>
                  <to>
                    <xdr:col>2</xdr:col>
                    <xdr:colOff>1378585</xdr:colOff>
                    <xdr:row>35</xdr:row>
                    <xdr:rowOff>324485</xdr:rowOff>
                  </to>
                </anchor>
              </controlPr>
            </control>
          </mc:Choice>
        </mc:AlternateContent>
        <mc:AlternateContent xmlns:mc="http://schemas.openxmlformats.org/markup-compatibility/2006">
          <mc:Choice Requires="x14">
            <control shapeId="1040" name="Check Box 16" r:id="rId18">
              <controlPr defaultSize="0">
                <anchor moveWithCells="1">
                  <from>
                    <xdr:col>2</xdr:col>
                    <xdr:colOff>24765</xdr:colOff>
                    <xdr:row>25</xdr:row>
                    <xdr:rowOff>187325</xdr:rowOff>
                  </from>
                  <to>
                    <xdr:col>2</xdr:col>
                    <xdr:colOff>1381125</xdr:colOff>
                    <xdr:row>26</xdr:row>
                    <xdr:rowOff>327025</xdr:rowOff>
                  </to>
                </anchor>
              </controlPr>
            </control>
          </mc:Choice>
        </mc:AlternateContent>
        <mc:AlternateContent xmlns:mc="http://schemas.openxmlformats.org/markup-compatibility/2006">
          <mc:Choice Requires="x14">
            <control shapeId="1041" name="Check Box 17" r:id="rId19">
              <controlPr defaultSize="0">
                <anchor moveWithCells="1">
                  <from>
                    <xdr:col>2</xdr:col>
                    <xdr:colOff>24765</xdr:colOff>
                    <xdr:row>36</xdr:row>
                    <xdr:rowOff>27305</xdr:rowOff>
                  </from>
                  <to>
                    <xdr:col>2</xdr:col>
                    <xdr:colOff>1381125</xdr:colOff>
                    <xdr:row>37</xdr:row>
                    <xdr:rowOff>164465</xdr:rowOff>
                  </to>
                </anchor>
              </controlPr>
            </control>
          </mc:Choice>
        </mc:AlternateContent>
        <mc:AlternateContent xmlns:mc="http://schemas.openxmlformats.org/markup-compatibility/2006">
          <mc:Choice Requires="x14">
            <control shapeId="1042" name="Check Box 18" r:id="rId20">
              <controlPr defaultSize="0">
                <anchor moveWithCells="1">
                  <from>
                    <xdr:col>2</xdr:col>
                    <xdr:colOff>24765</xdr:colOff>
                    <xdr:row>37</xdr:row>
                    <xdr:rowOff>173990</xdr:rowOff>
                  </from>
                  <to>
                    <xdr:col>2</xdr:col>
                    <xdr:colOff>1378585</xdr:colOff>
                    <xdr:row>38</xdr:row>
                    <xdr:rowOff>311785</xdr:rowOff>
                  </to>
                </anchor>
              </controlPr>
            </control>
          </mc:Choice>
        </mc:AlternateContent>
        <mc:AlternateContent xmlns:mc="http://schemas.openxmlformats.org/markup-compatibility/2006">
          <mc:Choice Requires="x14">
            <control shapeId="1045" name="Check Box 21" r:id="rId21">
              <controlPr defaultSize="0">
                <anchor moveWithCells="1">
                  <from>
                    <xdr:col>2</xdr:col>
                    <xdr:colOff>24765</xdr:colOff>
                    <xdr:row>12</xdr:row>
                    <xdr:rowOff>42545</xdr:rowOff>
                  </from>
                  <to>
                    <xdr:col>2</xdr:col>
                    <xdr:colOff>1381125</xdr:colOff>
                    <xdr:row>13</xdr:row>
                    <xdr:rowOff>179705</xdr:rowOff>
                  </to>
                </anchor>
              </controlPr>
            </control>
          </mc:Choice>
        </mc:AlternateContent>
        <mc:AlternateContent xmlns:mc="http://schemas.openxmlformats.org/markup-compatibility/2006">
          <mc:Choice Requires="x14">
            <control shapeId="1046" name="Check Box 22" r:id="rId22">
              <controlPr defaultSize="0">
                <anchor moveWithCells="1">
                  <from>
                    <xdr:col>2</xdr:col>
                    <xdr:colOff>24765</xdr:colOff>
                    <xdr:row>13</xdr:row>
                    <xdr:rowOff>186690</xdr:rowOff>
                  </from>
                  <to>
                    <xdr:col>2</xdr:col>
                    <xdr:colOff>1378585</xdr:colOff>
                    <xdr:row>14</xdr:row>
                    <xdr:rowOff>324485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79"/>
  <sheetViews>
    <sheetView showGridLines="0" zoomScale="70" zoomScaleNormal="70" workbookViewId="0">
      <selection activeCell="K74" sqref="K74"/>
    </sheetView>
  </sheetViews>
  <sheetFormatPr defaultColWidth="9.725" defaultRowHeight="14.25"/>
  <cols>
    <col min="1" max="1" width="2.08333333333333" style="33" customWidth="1"/>
    <col min="2" max="2" width="64.5833333333333" style="33" customWidth="1"/>
    <col min="3" max="4" width="13.5583333333333" style="33" customWidth="1"/>
    <col min="5" max="5" width="9.89166666666667" style="33" customWidth="1"/>
    <col min="6" max="6" width="13.725" style="33" customWidth="1"/>
    <col min="7" max="7" width="22.6333333333333" style="120" customWidth="1"/>
    <col min="8" max="8" width="13.725" style="120" customWidth="1"/>
    <col min="9" max="16384" width="9.725" style="33"/>
  </cols>
  <sheetData>
    <row r="1" s="33" customFormat="1" ht="10.15" customHeight="1" spans="7:8">
      <c r="G1" s="120"/>
      <c r="H1" s="120"/>
    </row>
    <row r="2" s="33" customFormat="1" ht="25.5" spans="2:8">
      <c r="B2" s="557" t="s">
        <v>73</v>
      </c>
      <c r="C2" s="558"/>
      <c r="D2" s="558"/>
      <c r="E2" s="558"/>
      <c r="F2" s="558"/>
      <c r="G2" s="558"/>
      <c r="H2" s="559"/>
    </row>
    <row r="3" s="33" customFormat="1" ht="20" customHeight="1" spans="2:9">
      <c r="B3" s="560" t="s">
        <v>74</v>
      </c>
      <c r="C3" s="561"/>
      <c r="D3" s="561"/>
      <c r="E3" s="562"/>
      <c r="F3" s="63" t="s">
        <v>75</v>
      </c>
      <c r="G3" s="63" t="s">
        <v>76</v>
      </c>
      <c r="H3" s="75" t="s">
        <v>77</v>
      </c>
      <c r="I3" s="120"/>
    </row>
    <row r="4" s="33" customFormat="1" ht="20" customHeight="1" spans="2:8">
      <c r="B4" s="563" t="s">
        <v>78</v>
      </c>
      <c r="C4" s="564"/>
      <c r="D4" s="564"/>
      <c r="E4" s="565"/>
      <c r="F4" s="63"/>
      <c r="G4" s="63"/>
      <c r="H4" s="75"/>
    </row>
    <row r="5" s="33" customFormat="1" ht="20" customHeight="1" spans="2:8">
      <c r="B5" s="563" t="s">
        <v>79</v>
      </c>
      <c r="C5" s="564"/>
      <c r="D5" s="564"/>
      <c r="E5" s="566"/>
      <c r="F5" s="63" t="s">
        <v>80</v>
      </c>
      <c r="G5" s="63" t="s">
        <v>81</v>
      </c>
      <c r="H5" s="75" t="s">
        <v>82</v>
      </c>
    </row>
    <row r="6" s="33" customFormat="1" ht="20" customHeight="1" spans="2:8">
      <c r="B6" s="563" t="s">
        <v>83</v>
      </c>
      <c r="C6" s="564"/>
      <c r="D6" s="564"/>
      <c r="E6" s="566"/>
      <c r="F6" s="63" t="s">
        <v>84</v>
      </c>
      <c r="G6" s="63"/>
      <c r="H6" s="75"/>
    </row>
    <row r="7" s="33" customFormat="1" ht="20" customHeight="1" spans="2:8">
      <c r="B7" s="563" t="s">
        <v>85</v>
      </c>
      <c r="C7" s="564"/>
      <c r="D7" s="564"/>
      <c r="E7" s="566"/>
      <c r="F7" s="63" t="s">
        <v>84</v>
      </c>
      <c r="G7" s="63"/>
      <c r="H7" s="75"/>
    </row>
    <row r="8" s="33" customFormat="1" ht="20" customHeight="1" spans="2:8">
      <c r="B8" s="567" t="s">
        <v>86</v>
      </c>
      <c r="C8" s="568"/>
      <c r="D8" s="568"/>
      <c r="E8" s="568"/>
      <c r="F8" s="63" t="s">
        <v>84</v>
      </c>
      <c r="G8" s="63"/>
      <c r="H8" s="75"/>
    </row>
    <row r="9" s="33" customFormat="1" ht="20" customHeight="1" spans="2:8">
      <c r="B9" s="567" t="s">
        <v>87</v>
      </c>
      <c r="C9" s="568"/>
      <c r="D9" s="568"/>
      <c r="E9" s="568"/>
      <c r="F9" s="63" t="s">
        <v>84</v>
      </c>
      <c r="G9" s="63"/>
      <c r="H9" s="75"/>
    </row>
    <row r="10" s="33" customFormat="1" ht="20" customHeight="1" spans="2:8">
      <c r="B10" s="567" t="s">
        <v>88</v>
      </c>
      <c r="C10" s="568"/>
      <c r="D10" s="568"/>
      <c r="E10" s="568"/>
      <c r="F10" s="63" t="s">
        <v>84</v>
      </c>
      <c r="G10" s="63"/>
      <c r="H10" s="75"/>
    </row>
    <row r="11" s="33" customFormat="1" ht="20" customHeight="1" spans="2:8">
      <c r="B11" s="563" t="s">
        <v>89</v>
      </c>
      <c r="C11" s="564"/>
      <c r="D11" s="564"/>
      <c r="E11" s="565"/>
      <c r="F11" s="63"/>
      <c r="G11" s="63"/>
      <c r="H11" s="75"/>
    </row>
    <row r="12" s="33" customFormat="1" ht="20" customHeight="1" spans="2:8">
      <c r="B12" s="563" t="s">
        <v>90</v>
      </c>
      <c r="C12" s="564"/>
      <c r="D12" s="564"/>
      <c r="E12" s="566"/>
      <c r="F12" s="63" t="s">
        <v>84</v>
      </c>
      <c r="G12" s="63"/>
      <c r="H12" s="75"/>
    </row>
    <row r="13" s="33" customFormat="1" ht="20" customHeight="1" spans="2:8">
      <c r="B13" s="563" t="s">
        <v>91</v>
      </c>
      <c r="C13" s="564"/>
      <c r="D13" s="564"/>
      <c r="E13" s="566"/>
      <c r="F13" s="63" t="s">
        <v>84</v>
      </c>
      <c r="G13" s="63"/>
      <c r="H13" s="75"/>
    </row>
    <row r="14" s="33" customFormat="1" ht="20" customHeight="1" spans="2:8">
      <c r="B14" s="563" t="s">
        <v>92</v>
      </c>
      <c r="C14" s="564"/>
      <c r="D14" s="564"/>
      <c r="E14" s="566"/>
      <c r="F14" s="63" t="s">
        <v>84</v>
      </c>
      <c r="G14" s="63"/>
      <c r="H14" s="75"/>
    </row>
    <row r="15" s="33" customFormat="1" ht="20" customHeight="1" spans="2:8">
      <c r="B15" s="563" t="s">
        <v>93</v>
      </c>
      <c r="C15" s="564"/>
      <c r="D15" s="564"/>
      <c r="E15" s="566"/>
      <c r="F15" s="63" t="s">
        <v>84</v>
      </c>
      <c r="G15" s="63"/>
      <c r="H15" s="75"/>
    </row>
    <row r="16" s="33" customFormat="1" ht="20" customHeight="1" spans="2:8">
      <c r="B16" s="563" t="s">
        <v>94</v>
      </c>
      <c r="C16" s="564"/>
      <c r="D16" s="564"/>
      <c r="E16" s="565"/>
      <c r="F16" s="72"/>
      <c r="G16" s="73"/>
      <c r="H16" s="569"/>
    </row>
    <row r="17" s="33" customFormat="1" ht="20" customHeight="1" spans="2:8">
      <c r="B17" s="563" t="s">
        <v>95</v>
      </c>
      <c r="C17" s="564"/>
      <c r="D17" s="564"/>
      <c r="E17" s="566"/>
      <c r="F17" s="63" t="s">
        <v>84</v>
      </c>
      <c r="G17" s="63"/>
      <c r="H17" s="75"/>
    </row>
    <row r="18" s="33" customFormat="1" ht="20" customHeight="1" spans="2:8">
      <c r="B18" s="560" t="s">
        <v>96</v>
      </c>
      <c r="C18" s="561"/>
      <c r="D18" s="561"/>
      <c r="E18" s="562"/>
      <c r="F18" s="72"/>
      <c r="G18" s="73"/>
      <c r="H18" s="569"/>
    </row>
    <row r="19" s="33" customFormat="1" ht="20" customHeight="1" spans="2:8">
      <c r="B19" s="567" t="s">
        <v>97</v>
      </c>
      <c r="C19" s="568"/>
      <c r="D19" s="568"/>
      <c r="E19" s="568"/>
      <c r="F19" s="63" t="s">
        <v>84</v>
      </c>
      <c r="G19" s="63"/>
      <c r="H19" s="75"/>
    </row>
    <row r="20" s="33" customFormat="1" ht="20" customHeight="1" spans="2:8">
      <c r="B20" s="567" t="s">
        <v>98</v>
      </c>
      <c r="C20" s="568"/>
      <c r="D20" s="568"/>
      <c r="E20" s="568"/>
      <c r="F20" s="63" t="s">
        <v>84</v>
      </c>
      <c r="G20" s="63"/>
      <c r="H20" s="75"/>
    </row>
    <row r="21" s="33" customFormat="1" ht="20" customHeight="1" spans="2:8">
      <c r="B21" s="567" t="s">
        <v>99</v>
      </c>
      <c r="C21" s="568"/>
      <c r="D21" s="568"/>
      <c r="E21" s="568"/>
      <c r="F21" s="63" t="s">
        <v>84</v>
      </c>
      <c r="G21" s="63"/>
      <c r="H21" s="75"/>
    </row>
    <row r="22" s="33" customFormat="1" ht="20" customHeight="1" spans="2:8">
      <c r="B22" s="567" t="s">
        <v>100</v>
      </c>
      <c r="C22" s="568"/>
      <c r="D22" s="568"/>
      <c r="E22" s="568"/>
      <c r="F22" s="63" t="s">
        <v>80</v>
      </c>
      <c r="G22" s="63" t="s">
        <v>101</v>
      </c>
      <c r="H22" s="75" t="s">
        <v>82</v>
      </c>
    </row>
    <row r="23" s="33" customFormat="1" ht="20" customHeight="1" spans="2:8">
      <c r="B23" s="560" t="s">
        <v>102</v>
      </c>
      <c r="C23" s="561"/>
      <c r="D23" s="561"/>
      <c r="E23" s="562"/>
      <c r="F23" s="63"/>
      <c r="G23" s="63"/>
      <c r="H23" s="75"/>
    </row>
    <row r="24" s="33" customFormat="1" ht="20" customHeight="1" spans="2:8">
      <c r="B24" s="567" t="s">
        <v>103</v>
      </c>
      <c r="C24" s="568"/>
      <c r="D24" s="568"/>
      <c r="E24" s="568"/>
      <c r="F24" s="63" t="s">
        <v>80</v>
      </c>
      <c r="G24" s="63" t="s">
        <v>104</v>
      </c>
      <c r="H24" s="75" t="s">
        <v>82</v>
      </c>
    </row>
    <row r="25" s="33" customFormat="1" ht="20" customHeight="1" spans="2:8">
      <c r="B25" s="567" t="s">
        <v>105</v>
      </c>
      <c r="C25" s="568"/>
      <c r="D25" s="568"/>
      <c r="E25" s="568"/>
      <c r="F25" s="63" t="s">
        <v>80</v>
      </c>
      <c r="G25" s="63" t="s">
        <v>106</v>
      </c>
      <c r="H25" s="75" t="s">
        <v>82</v>
      </c>
    </row>
    <row r="26" s="33" customFormat="1" ht="20" customHeight="1" spans="2:8">
      <c r="B26" s="567" t="s">
        <v>107</v>
      </c>
      <c r="C26" s="568"/>
      <c r="D26" s="568"/>
      <c r="E26" s="568"/>
      <c r="F26" s="63" t="s">
        <v>80</v>
      </c>
      <c r="G26" s="63"/>
      <c r="H26" s="75" t="s">
        <v>82</v>
      </c>
    </row>
    <row r="27" s="33" customFormat="1" ht="20" customHeight="1" spans="2:8">
      <c r="B27" s="560" t="s">
        <v>108</v>
      </c>
      <c r="C27" s="561"/>
      <c r="D27" s="561"/>
      <c r="E27" s="562"/>
      <c r="F27" s="63"/>
      <c r="G27" s="63"/>
      <c r="H27" s="75"/>
    </row>
    <row r="28" s="33" customFormat="1" ht="20" customHeight="1" spans="2:8">
      <c r="B28" s="567" t="s">
        <v>109</v>
      </c>
      <c r="C28" s="568"/>
      <c r="D28" s="568"/>
      <c r="E28" s="568"/>
      <c r="F28" s="63" t="s">
        <v>84</v>
      </c>
      <c r="G28" s="63" t="s">
        <v>110</v>
      </c>
      <c r="H28" s="75"/>
    </row>
    <row r="29" s="33" customFormat="1" ht="20" customHeight="1" spans="2:8">
      <c r="B29" s="567" t="s">
        <v>111</v>
      </c>
      <c r="C29" s="568"/>
      <c r="D29" s="568"/>
      <c r="E29" s="568"/>
      <c r="F29" s="63" t="s">
        <v>84</v>
      </c>
      <c r="G29" s="63"/>
      <c r="H29" s="75"/>
    </row>
    <row r="30" s="33" customFormat="1" ht="20" customHeight="1" spans="2:8">
      <c r="B30" s="567" t="s">
        <v>112</v>
      </c>
      <c r="C30" s="568"/>
      <c r="D30" s="568"/>
      <c r="E30" s="568"/>
      <c r="F30" s="63" t="s">
        <v>84</v>
      </c>
      <c r="G30" s="63"/>
      <c r="H30" s="75"/>
    </row>
    <row r="31" s="33" customFormat="1" ht="20" customHeight="1" spans="2:8">
      <c r="B31" s="560" t="s">
        <v>113</v>
      </c>
      <c r="C31" s="561"/>
      <c r="D31" s="561"/>
      <c r="E31" s="562"/>
      <c r="F31" s="63"/>
      <c r="G31" s="63"/>
      <c r="H31" s="75"/>
    </row>
    <row r="32" s="33" customFormat="1" ht="20" customHeight="1" spans="2:8">
      <c r="B32" s="567" t="s">
        <v>114</v>
      </c>
      <c r="C32" s="568"/>
      <c r="D32" s="568"/>
      <c r="E32" s="568"/>
      <c r="F32" s="63" t="s">
        <v>80</v>
      </c>
      <c r="G32" s="63" t="s">
        <v>115</v>
      </c>
      <c r="H32" s="75" t="s">
        <v>82</v>
      </c>
    </row>
    <row r="33" s="33" customFormat="1" ht="20" customHeight="1" spans="2:8">
      <c r="B33" s="560" t="s">
        <v>116</v>
      </c>
      <c r="C33" s="561"/>
      <c r="D33" s="561"/>
      <c r="E33" s="562"/>
      <c r="F33" s="63"/>
      <c r="G33" s="63"/>
      <c r="H33" s="75"/>
    </row>
    <row r="34" s="33" customFormat="1" ht="20" customHeight="1" spans="2:8">
      <c r="B34" s="567" t="s">
        <v>117</v>
      </c>
      <c r="C34" s="568"/>
      <c r="D34" s="568"/>
      <c r="E34" s="568"/>
      <c r="F34" s="63" t="s">
        <v>84</v>
      </c>
      <c r="G34" s="63"/>
      <c r="H34" s="75"/>
    </row>
    <row r="35" s="33" customFormat="1" ht="20" customHeight="1" spans="2:8">
      <c r="B35" s="560" t="s">
        <v>118</v>
      </c>
      <c r="C35" s="561"/>
      <c r="D35" s="561"/>
      <c r="E35" s="562"/>
      <c r="F35" s="63"/>
      <c r="G35" s="63"/>
      <c r="H35" s="75"/>
    </row>
    <row r="36" s="33" customFormat="1" ht="20" customHeight="1" spans="2:8">
      <c r="B36" s="567" t="s">
        <v>119</v>
      </c>
      <c r="C36" s="568"/>
      <c r="D36" s="568"/>
      <c r="E36" s="568"/>
      <c r="F36" s="63" t="s">
        <v>80</v>
      </c>
      <c r="G36" s="63" t="s">
        <v>120</v>
      </c>
      <c r="H36" s="75" t="s">
        <v>82</v>
      </c>
    </row>
    <row r="37" s="33" customFormat="1" ht="20" customHeight="1" spans="2:8">
      <c r="B37" s="567" t="s">
        <v>121</v>
      </c>
      <c r="C37" s="568"/>
      <c r="D37" s="568"/>
      <c r="E37" s="568"/>
      <c r="F37" s="63" t="s">
        <v>84</v>
      </c>
      <c r="G37" s="63"/>
      <c r="H37" s="75"/>
    </row>
    <row r="38" s="33" customFormat="1" ht="20" customHeight="1" spans="2:8">
      <c r="B38" s="560" t="s">
        <v>122</v>
      </c>
      <c r="C38" s="561"/>
      <c r="D38" s="561"/>
      <c r="E38" s="562"/>
      <c r="F38" s="63"/>
      <c r="G38" s="63"/>
      <c r="H38" s="75"/>
    </row>
    <row r="39" s="33" customFormat="1" ht="20" customHeight="1" spans="2:8">
      <c r="B39" s="567" t="s">
        <v>123</v>
      </c>
      <c r="C39" s="568"/>
      <c r="D39" s="568"/>
      <c r="E39" s="568"/>
      <c r="F39" s="63" t="s">
        <v>80</v>
      </c>
      <c r="G39" s="63" t="s">
        <v>124</v>
      </c>
      <c r="H39" s="75" t="s">
        <v>82</v>
      </c>
    </row>
    <row r="40" s="33" customFormat="1" ht="20" customHeight="1" spans="2:8">
      <c r="B40" s="567" t="s">
        <v>125</v>
      </c>
      <c r="C40" s="568"/>
      <c r="D40" s="568"/>
      <c r="E40" s="568"/>
      <c r="F40" s="63" t="s">
        <v>84</v>
      </c>
      <c r="G40" s="63"/>
      <c r="H40" s="75"/>
    </row>
    <row r="41" s="33" customFormat="1" ht="20" customHeight="1" spans="2:8">
      <c r="B41" s="560" t="s">
        <v>126</v>
      </c>
      <c r="C41" s="561"/>
      <c r="D41" s="561"/>
      <c r="E41" s="562"/>
      <c r="F41" s="63"/>
      <c r="G41" s="63"/>
      <c r="H41" s="75"/>
    </row>
    <row r="42" s="33" customFormat="1" ht="20" customHeight="1" spans="2:8">
      <c r="B42" s="567" t="s">
        <v>127</v>
      </c>
      <c r="C42" s="568"/>
      <c r="D42" s="568"/>
      <c r="E42" s="568"/>
      <c r="F42" s="63" t="s">
        <v>84</v>
      </c>
      <c r="G42" s="63"/>
      <c r="H42" s="75"/>
    </row>
    <row r="43" s="33" customFormat="1" ht="20" customHeight="1" spans="2:8">
      <c r="B43" s="560" t="s">
        <v>128</v>
      </c>
      <c r="C43" s="561"/>
      <c r="D43" s="561"/>
      <c r="E43" s="562"/>
      <c r="F43" s="63"/>
      <c r="G43" s="63"/>
      <c r="H43" s="75"/>
    </row>
    <row r="44" s="33" customFormat="1" ht="20" customHeight="1" spans="2:8">
      <c r="B44" s="567" t="s">
        <v>129</v>
      </c>
      <c r="C44" s="568"/>
      <c r="D44" s="568"/>
      <c r="E44" s="568"/>
      <c r="F44" s="63" t="s">
        <v>84</v>
      </c>
      <c r="G44" s="63"/>
      <c r="H44" s="75"/>
    </row>
    <row r="45" s="33" customFormat="1" ht="20" customHeight="1" spans="2:8">
      <c r="B45" s="560" t="s">
        <v>130</v>
      </c>
      <c r="C45" s="561"/>
      <c r="D45" s="561"/>
      <c r="E45" s="562"/>
      <c r="F45" s="63"/>
      <c r="G45" s="63"/>
      <c r="H45" s="75"/>
    </row>
    <row r="46" s="33" customFormat="1" ht="20" customHeight="1" spans="2:8">
      <c r="B46" s="567" t="s">
        <v>131</v>
      </c>
      <c r="C46" s="568"/>
      <c r="D46" s="568"/>
      <c r="E46" s="568"/>
      <c r="F46" s="63" t="s">
        <v>84</v>
      </c>
      <c r="G46" s="63"/>
      <c r="H46" s="75"/>
    </row>
    <row r="47" s="33" customFormat="1" ht="20" customHeight="1" spans="2:8">
      <c r="B47" s="560" t="s">
        <v>132</v>
      </c>
      <c r="C47" s="561"/>
      <c r="D47" s="561"/>
      <c r="E47" s="562"/>
      <c r="F47" s="63"/>
      <c r="G47" s="63"/>
      <c r="H47" s="75"/>
    </row>
    <row r="48" s="33" customFormat="1" ht="20" customHeight="1" spans="2:8">
      <c r="B48" s="567" t="s">
        <v>133</v>
      </c>
      <c r="C48" s="568"/>
      <c r="D48" s="568"/>
      <c r="E48" s="568"/>
      <c r="F48" s="63" t="s">
        <v>84</v>
      </c>
      <c r="G48" s="63"/>
      <c r="H48" s="75"/>
    </row>
    <row r="49" s="33" customFormat="1" ht="20" customHeight="1" spans="2:8">
      <c r="B49" s="560" t="s">
        <v>134</v>
      </c>
      <c r="C49" s="561"/>
      <c r="D49" s="561"/>
      <c r="E49" s="562"/>
      <c r="F49" s="63"/>
      <c r="G49" s="63"/>
      <c r="H49" s="75"/>
    </row>
    <row r="50" s="33" customFormat="1" ht="20" customHeight="1" spans="2:8">
      <c r="B50" s="567" t="s">
        <v>135</v>
      </c>
      <c r="C50" s="568"/>
      <c r="D50" s="568"/>
      <c r="E50" s="568"/>
      <c r="F50" s="63" t="s">
        <v>80</v>
      </c>
      <c r="G50" s="63"/>
      <c r="H50" s="75" t="s">
        <v>82</v>
      </c>
    </row>
    <row r="51" s="33" customFormat="1" ht="20" customHeight="1" spans="2:8">
      <c r="B51" s="560" t="s">
        <v>136</v>
      </c>
      <c r="C51" s="561"/>
      <c r="D51" s="561"/>
      <c r="E51" s="562"/>
      <c r="F51" s="63"/>
      <c r="G51" s="63"/>
      <c r="H51" s="75"/>
    </row>
    <row r="52" s="33" customFormat="1" ht="20" customHeight="1" spans="2:8">
      <c r="B52" s="567" t="s">
        <v>137</v>
      </c>
      <c r="C52" s="568"/>
      <c r="D52" s="568"/>
      <c r="E52" s="568"/>
      <c r="F52" s="63" t="s">
        <v>84</v>
      </c>
      <c r="G52" s="63"/>
      <c r="H52" s="75"/>
    </row>
    <row r="53" s="33" customFormat="1" ht="20" customHeight="1" spans="2:8">
      <c r="B53" s="567" t="s">
        <v>138</v>
      </c>
      <c r="C53" s="568"/>
      <c r="D53" s="568"/>
      <c r="E53" s="568"/>
      <c r="F53" s="63" t="s">
        <v>84</v>
      </c>
      <c r="G53" s="63"/>
      <c r="H53" s="75"/>
    </row>
    <row r="54" s="33" customFormat="1" ht="20" customHeight="1" spans="2:8">
      <c r="B54" s="567" t="s">
        <v>139</v>
      </c>
      <c r="C54" s="568"/>
      <c r="D54" s="568"/>
      <c r="E54" s="568"/>
      <c r="F54" s="63" t="s">
        <v>84</v>
      </c>
      <c r="G54" s="63"/>
      <c r="H54" s="75"/>
    </row>
    <row r="55" s="33" customFormat="1" ht="20" customHeight="1" spans="2:8">
      <c r="B55" s="567" t="s">
        <v>140</v>
      </c>
      <c r="C55" s="568"/>
      <c r="D55" s="568"/>
      <c r="E55" s="568"/>
      <c r="F55" s="63" t="s">
        <v>84</v>
      </c>
      <c r="G55" s="63"/>
      <c r="H55" s="75"/>
    </row>
    <row r="56" s="33" customFormat="1" ht="20" customHeight="1" spans="2:8">
      <c r="B56" s="560" t="s">
        <v>141</v>
      </c>
      <c r="C56" s="561"/>
      <c r="D56" s="561"/>
      <c r="E56" s="562"/>
      <c r="F56" s="63"/>
      <c r="G56" s="63"/>
      <c r="H56" s="75"/>
    </row>
    <row r="57" s="33" customFormat="1" ht="20" customHeight="1" spans="2:8">
      <c r="B57" s="567" t="s">
        <v>142</v>
      </c>
      <c r="C57" s="568"/>
      <c r="D57" s="568"/>
      <c r="E57" s="568"/>
      <c r="F57" s="63" t="s">
        <v>80</v>
      </c>
      <c r="G57" s="63" t="s">
        <v>143</v>
      </c>
      <c r="H57" s="75" t="s">
        <v>82</v>
      </c>
    </row>
    <row r="58" s="33" customFormat="1" ht="20" customHeight="1" spans="2:8">
      <c r="B58" s="567" t="s">
        <v>144</v>
      </c>
      <c r="C58" s="568"/>
      <c r="D58" s="568"/>
      <c r="E58" s="568"/>
      <c r="F58" s="63" t="s">
        <v>80</v>
      </c>
      <c r="G58" s="63" t="s">
        <v>145</v>
      </c>
      <c r="H58" s="75" t="s">
        <v>82</v>
      </c>
    </row>
    <row r="59" s="33" customFormat="1" ht="20" customHeight="1" spans="2:8">
      <c r="B59" s="567" t="s">
        <v>146</v>
      </c>
      <c r="C59" s="568"/>
      <c r="D59" s="568"/>
      <c r="E59" s="568"/>
      <c r="F59" s="63" t="s">
        <v>80</v>
      </c>
      <c r="G59" s="63" t="s">
        <v>147</v>
      </c>
      <c r="H59" s="75" t="s">
        <v>82</v>
      </c>
    </row>
    <row r="60" s="33" customFormat="1" ht="20" customHeight="1" spans="2:8">
      <c r="B60" s="560" t="s">
        <v>148</v>
      </c>
      <c r="C60" s="561"/>
      <c r="D60" s="561"/>
      <c r="E60" s="562"/>
      <c r="F60" s="63"/>
      <c r="G60" s="63"/>
      <c r="H60" s="75"/>
    </row>
    <row r="61" s="33" customFormat="1" ht="20" customHeight="1" spans="2:8">
      <c r="B61" s="567" t="s">
        <v>149</v>
      </c>
      <c r="C61" s="568"/>
      <c r="D61" s="568"/>
      <c r="E61" s="568"/>
      <c r="F61" s="63" t="s">
        <v>80</v>
      </c>
      <c r="G61" s="63" t="s">
        <v>150</v>
      </c>
      <c r="H61" s="75" t="s">
        <v>82</v>
      </c>
    </row>
    <row r="62" s="33" customFormat="1" ht="20" customHeight="1" spans="2:8">
      <c r="B62" s="567" t="s">
        <v>151</v>
      </c>
      <c r="C62" s="568"/>
      <c r="D62" s="568"/>
      <c r="E62" s="568"/>
      <c r="F62" s="63" t="s">
        <v>80</v>
      </c>
      <c r="G62" s="63" t="s">
        <v>150</v>
      </c>
      <c r="H62" s="75" t="s">
        <v>82</v>
      </c>
    </row>
    <row r="63" s="33" customFormat="1" ht="20" customHeight="1" spans="2:8">
      <c r="B63" s="567" t="s">
        <v>152</v>
      </c>
      <c r="C63" s="568"/>
      <c r="D63" s="568"/>
      <c r="E63" s="568"/>
      <c r="F63" s="63" t="s">
        <v>84</v>
      </c>
      <c r="G63" s="63"/>
      <c r="H63" s="75"/>
    </row>
    <row r="64" s="33" customFormat="1" ht="20" customHeight="1" spans="2:8">
      <c r="B64" s="567" t="s">
        <v>153</v>
      </c>
      <c r="C64" s="568"/>
      <c r="D64" s="568"/>
      <c r="E64" s="568"/>
      <c r="F64" s="63" t="s">
        <v>84</v>
      </c>
      <c r="G64" s="63"/>
      <c r="H64" s="75"/>
    </row>
    <row r="65" s="33" customFormat="1" ht="20" customHeight="1" spans="2:8">
      <c r="B65" s="570" t="s">
        <v>154</v>
      </c>
      <c r="C65" s="571"/>
      <c r="D65" s="571"/>
      <c r="E65" s="571"/>
      <c r="F65" s="63"/>
      <c r="G65" s="63"/>
      <c r="H65" s="75"/>
    </row>
    <row r="66" s="33" customFormat="1" ht="20" customHeight="1" spans="2:8">
      <c r="B66" s="567" t="s">
        <v>155</v>
      </c>
      <c r="C66" s="568"/>
      <c r="D66" s="568"/>
      <c r="E66" s="568"/>
      <c r="F66" s="63"/>
      <c r="G66" s="63"/>
      <c r="H66" s="75"/>
    </row>
    <row r="67" s="33" customFormat="1" ht="20" customHeight="1" spans="2:8">
      <c r="B67" s="567" t="s">
        <v>156</v>
      </c>
      <c r="C67" s="568"/>
      <c r="D67" s="568"/>
      <c r="E67" s="568"/>
      <c r="F67" s="63" t="s">
        <v>84</v>
      </c>
      <c r="G67" s="63"/>
      <c r="H67" s="75"/>
    </row>
    <row r="68" s="33" customFormat="1" ht="20" customHeight="1" spans="2:8">
      <c r="B68" s="567" t="s">
        <v>157</v>
      </c>
      <c r="C68" s="568"/>
      <c r="D68" s="568"/>
      <c r="E68" s="568"/>
      <c r="F68" s="63" t="s">
        <v>84</v>
      </c>
      <c r="G68" s="63"/>
      <c r="H68" s="75"/>
    </row>
    <row r="69" s="33" customFormat="1" ht="20" customHeight="1" spans="2:8">
      <c r="B69" s="567" t="s">
        <v>158</v>
      </c>
      <c r="C69" s="568"/>
      <c r="D69" s="568"/>
      <c r="E69" s="568"/>
      <c r="F69" s="63" t="s">
        <v>84</v>
      </c>
      <c r="G69" s="63"/>
      <c r="H69" s="75"/>
    </row>
    <row r="70" s="33" customFormat="1" ht="20" customHeight="1" spans="2:8">
      <c r="B70" s="567" t="s">
        <v>159</v>
      </c>
      <c r="C70" s="568"/>
      <c r="D70" s="568"/>
      <c r="E70" s="568"/>
      <c r="F70" s="63" t="s">
        <v>84</v>
      </c>
      <c r="G70" s="63"/>
      <c r="H70" s="75"/>
    </row>
    <row r="71" s="33" customFormat="1" ht="20" customHeight="1" spans="2:8">
      <c r="B71" s="567" t="s">
        <v>160</v>
      </c>
      <c r="C71" s="568"/>
      <c r="D71" s="568"/>
      <c r="E71" s="568"/>
      <c r="F71" s="63" t="s">
        <v>84</v>
      </c>
      <c r="G71" s="63"/>
      <c r="H71" s="75"/>
    </row>
    <row r="72" s="33" customFormat="1" ht="20" customHeight="1" spans="2:8">
      <c r="B72" s="567" t="s">
        <v>161</v>
      </c>
      <c r="C72" s="568"/>
      <c r="D72" s="568"/>
      <c r="E72" s="568"/>
      <c r="F72" s="63" t="s">
        <v>84</v>
      </c>
      <c r="G72" s="63"/>
      <c r="H72" s="75"/>
    </row>
    <row r="73" s="33" customFormat="1" ht="20" customHeight="1" spans="2:8">
      <c r="B73" s="567" t="s">
        <v>162</v>
      </c>
      <c r="C73" s="568"/>
      <c r="D73" s="568"/>
      <c r="E73" s="568"/>
      <c r="F73" s="63" t="s">
        <v>80</v>
      </c>
      <c r="G73" s="63"/>
      <c r="H73" s="75" t="s">
        <v>82</v>
      </c>
    </row>
    <row r="74" s="33" customFormat="1" ht="20" customHeight="1" spans="2:8">
      <c r="B74" s="567" t="s">
        <v>163</v>
      </c>
      <c r="C74" s="568"/>
      <c r="D74" s="568"/>
      <c r="E74" s="568"/>
      <c r="F74" s="63" t="s">
        <v>80</v>
      </c>
      <c r="G74" s="63"/>
      <c r="H74" s="75" t="s">
        <v>82</v>
      </c>
    </row>
    <row r="75" s="33" customFormat="1" ht="20" customHeight="1" spans="2:8">
      <c r="B75" s="570" t="s">
        <v>164</v>
      </c>
      <c r="C75" s="571"/>
      <c r="D75" s="571"/>
      <c r="E75" s="571"/>
      <c r="F75" s="63" t="s">
        <v>80</v>
      </c>
      <c r="G75" s="63"/>
      <c r="H75" s="75" t="s">
        <v>82</v>
      </c>
    </row>
    <row r="76" s="33" customFormat="1" ht="20" customHeight="1" spans="2:8">
      <c r="B76" s="570" t="s">
        <v>165</v>
      </c>
      <c r="C76" s="571"/>
      <c r="D76" s="571"/>
      <c r="E76" s="571"/>
      <c r="F76" s="63" t="s">
        <v>80</v>
      </c>
      <c r="G76" s="63"/>
      <c r="H76" s="75" t="s">
        <v>82</v>
      </c>
    </row>
    <row r="77" s="33" customFormat="1" ht="20" customHeight="1" spans="2:8">
      <c r="B77" s="570" t="s">
        <v>166</v>
      </c>
      <c r="C77" s="571"/>
      <c r="D77" s="571"/>
      <c r="E77" s="571"/>
      <c r="F77" s="63" t="s">
        <v>80</v>
      </c>
      <c r="G77" s="63"/>
      <c r="H77" s="75" t="s">
        <v>82</v>
      </c>
    </row>
    <row r="78" s="33" customFormat="1" ht="20" customHeight="1" spans="2:8">
      <c r="B78" s="570" t="s">
        <v>167</v>
      </c>
      <c r="C78" s="571"/>
      <c r="D78" s="571"/>
      <c r="E78" s="571"/>
      <c r="F78" s="63" t="s">
        <v>84</v>
      </c>
      <c r="G78" s="63"/>
      <c r="H78" s="75"/>
    </row>
    <row r="79" s="33" customFormat="1" ht="20" customHeight="1" spans="2:8">
      <c r="B79" s="572" t="s">
        <v>168</v>
      </c>
      <c r="C79" s="573"/>
      <c r="D79" s="573"/>
      <c r="E79" s="573"/>
      <c r="F79" s="95" t="s">
        <v>80</v>
      </c>
      <c r="G79" s="95"/>
      <c r="H79" s="574" t="s">
        <v>82</v>
      </c>
    </row>
  </sheetData>
  <mergeCells count="98">
    <mergeCell ref="B2:H2"/>
    <mergeCell ref="B3:E3"/>
    <mergeCell ref="B4:E4"/>
    <mergeCell ref="F4:H4"/>
    <mergeCell ref="B5:E5"/>
    <mergeCell ref="B6:E6"/>
    <mergeCell ref="B7:E7"/>
    <mergeCell ref="B8:E8"/>
    <mergeCell ref="B9:E9"/>
    <mergeCell ref="B10:E10"/>
    <mergeCell ref="B11:E11"/>
    <mergeCell ref="F11:H11"/>
    <mergeCell ref="B12:E12"/>
    <mergeCell ref="B13:E13"/>
    <mergeCell ref="B14:E14"/>
    <mergeCell ref="B15:E15"/>
    <mergeCell ref="B16:E16"/>
    <mergeCell ref="F16:H16"/>
    <mergeCell ref="B17:E17"/>
    <mergeCell ref="B18:E18"/>
    <mergeCell ref="F18:H18"/>
    <mergeCell ref="B19:E19"/>
    <mergeCell ref="B20:E20"/>
    <mergeCell ref="B21:E21"/>
    <mergeCell ref="B22:E22"/>
    <mergeCell ref="B23:E23"/>
    <mergeCell ref="F23:H23"/>
    <mergeCell ref="B24:E24"/>
    <mergeCell ref="B25:E25"/>
    <mergeCell ref="B26:E26"/>
    <mergeCell ref="B27:E27"/>
    <mergeCell ref="F27:H27"/>
    <mergeCell ref="B28:E28"/>
    <mergeCell ref="B29:E29"/>
    <mergeCell ref="B30:E30"/>
    <mergeCell ref="B31:E31"/>
    <mergeCell ref="F31:H31"/>
    <mergeCell ref="B32:E32"/>
    <mergeCell ref="B33:E33"/>
    <mergeCell ref="F33:H33"/>
    <mergeCell ref="B34:E34"/>
    <mergeCell ref="B35:E35"/>
    <mergeCell ref="F35:H35"/>
    <mergeCell ref="B36:E36"/>
    <mergeCell ref="B37:E37"/>
    <mergeCell ref="B38:E38"/>
    <mergeCell ref="F38:H38"/>
    <mergeCell ref="B39:E39"/>
    <mergeCell ref="B40:E40"/>
    <mergeCell ref="B41:E41"/>
    <mergeCell ref="F41:H41"/>
    <mergeCell ref="B42:E42"/>
    <mergeCell ref="B43:E43"/>
    <mergeCell ref="F43:H43"/>
    <mergeCell ref="B44:E44"/>
    <mergeCell ref="B45:E45"/>
    <mergeCell ref="F45:H45"/>
    <mergeCell ref="B46:E46"/>
    <mergeCell ref="B47:E47"/>
    <mergeCell ref="F47:H47"/>
    <mergeCell ref="B48:E48"/>
    <mergeCell ref="B49:E49"/>
    <mergeCell ref="F49:H49"/>
    <mergeCell ref="B50:E50"/>
    <mergeCell ref="B51:E51"/>
    <mergeCell ref="F51:H51"/>
    <mergeCell ref="B52:E52"/>
    <mergeCell ref="B53:E53"/>
    <mergeCell ref="B54:E54"/>
    <mergeCell ref="B55:E55"/>
    <mergeCell ref="B56:E56"/>
    <mergeCell ref="F56:H56"/>
    <mergeCell ref="B57:E57"/>
    <mergeCell ref="B58:E58"/>
    <mergeCell ref="B59:E59"/>
    <mergeCell ref="B60:E60"/>
    <mergeCell ref="F60:H60"/>
    <mergeCell ref="B61:E61"/>
    <mergeCell ref="B62:E62"/>
    <mergeCell ref="B63:E63"/>
    <mergeCell ref="B64:E64"/>
    <mergeCell ref="B65:E65"/>
    <mergeCell ref="F65:H65"/>
    <mergeCell ref="B66:E66"/>
    <mergeCell ref="F66:H66"/>
    <mergeCell ref="B67:E67"/>
    <mergeCell ref="B68:E68"/>
    <mergeCell ref="B69:E69"/>
    <mergeCell ref="B70:E70"/>
    <mergeCell ref="B71:E71"/>
    <mergeCell ref="B72:E72"/>
    <mergeCell ref="B73:E73"/>
    <mergeCell ref="B74:E74"/>
    <mergeCell ref="B75:E75"/>
    <mergeCell ref="B76:E76"/>
    <mergeCell ref="B77:E77"/>
    <mergeCell ref="B78:E78"/>
    <mergeCell ref="B79:E79"/>
  </mergeCells>
  <conditionalFormatting sqref="H9">
    <cfRule type="cellIs" dxfId="2" priority="70" operator="equal">
      <formula>"适用"</formula>
    </cfRule>
    <cfRule type="cellIs" dxfId="1" priority="69" operator="equal">
      <formula>"不适用"</formula>
    </cfRule>
    <cfRule type="cellIs" dxfId="2" priority="66" operator="equal">
      <formula>"合格"</formula>
    </cfRule>
    <cfRule type="cellIs" dxfId="1" priority="65" operator="equal">
      <formula>"不合格"</formula>
    </cfRule>
  </conditionalFormatting>
  <conditionalFormatting sqref="H17">
    <cfRule type="cellIs" dxfId="2" priority="112" operator="equal">
      <formula>"合格"</formula>
    </cfRule>
    <cfRule type="cellIs" dxfId="1" priority="111" operator="equal">
      <formula>"不合格"</formula>
    </cfRule>
    <cfRule type="cellIs" dxfId="2" priority="110" operator="equal">
      <formula>"适用"</formula>
    </cfRule>
    <cfRule type="cellIs" dxfId="1" priority="109" operator="equal">
      <formula>"不适用"</formula>
    </cfRule>
  </conditionalFormatting>
  <conditionalFormatting sqref="H19">
    <cfRule type="cellIs" dxfId="2" priority="24" operator="equal">
      <formula>"合格"</formula>
    </cfRule>
    <cfRule type="cellIs" dxfId="1" priority="23" operator="equal">
      <formula>"不合格"</formula>
    </cfRule>
    <cfRule type="cellIs" dxfId="2" priority="22" operator="equal">
      <formula>"适用"</formula>
    </cfRule>
    <cfRule type="cellIs" dxfId="1" priority="21" operator="equal">
      <formula>"不适用"</formula>
    </cfRule>
  </conditionalFormatting>
  <conditionalFormatting sqref="H20">
    <cfRule type="cellIs" dxfId="2" priority="60" operator="equal">
      <formula>"合格"</formula>
    </cfRule>
    <cfRule type="cellIs" dxfId="1" priority="59" operator="equal">
      <formula>"不合格"</formula>
    </cfRule>
    <cfRule type="cellIs" dxfId="2" priority="58" operator="equal">
      <formula>"适用"</formula>
    </cfRule>
    <cfRule type="cellIs" dxfId="1" priority="57" operator="equal">
      <formula>"不适用"</formula>
    </cfRule>
  </conditionalFormatting>
  <conditionalFormatting sqref="H21">
    <cfRule type="cellIs" dxfId="2" priority="54" operator="equal">
      <formula>"合格"</formula>
    </cfRule>
    <cfRule type="cellIs" dxfId="1" priority="53" operator="equal">
      <formula>"不合格"</formula>
    </cfRule>
    <cfRule type="cellIs" dxfId="2" priority="52" operator="equal">
      <formula>"适用"</formula>
    </cfRule>
    <cfRule type="cellIs" dxfId="1" priority="51" operator="equal">
      <formula>"不适用"</formula>
    </cfRule>
  </conditionalFormatting>
  <conditionalFormatting sqref="H24">
    <cfRule type="cellIs" dxfId="2" priority="42" operator="equal">
      <formula>"合格"</formula>
    </cfRule>
    <cfRule type="cellIs" dxfId="1" priority="41" operator="equal">
      <formula>"不合格"</formula>
    </cfRule>
    <cfRule type="cellIs" dxfId="2" priority="40" operator="equal">
      <formula>"适用"</formula>
    </cfRule>
    <cfRule type="cellIs" dxfId="1" priority="39" operator="equal">
      <formula>"不适用"</formula>
    </cfRule>
  </conditionalFormatting>
  <conditionalFormatting sqref="H25">
    <cfRule type="cellIs" dxfId="2" priority="48" operator="equal">
      <formula>"合格"</formula>
    </cfRule>
    <cfRule type="cellIs" dxfId="1" priority="47" operator="equal">
      <formula>"不合格"</formula>
    </cfRule>
    <cfRule type="cellIs" dxfId="2" priority="46" operator="equal">
      <formula>"适用"</formula>
    </cfRule>
    <cfRule type="cellIs" dxfId="1" priority="45" operator="equal">
      <formula>"不适用"</formula>
    </cfRule>
  </conditionalFormatting>
  <conditionalFormatting sqref="H39">
    <cfRule type="cellIs" dxfId="2" priority="100" operator="equal">
      <formula>"合格"</formula>
    </cfRule>
    <cfRule type="cellIs" dxfId="1" priority="99" operator="equal">
      <formula>"不合格"</formula>
    </cfRule>
    <cfRule type="cellIs" dxfId="2" priority="98" operator="equal">
      <formula>"适用"</formula>
    </cfRule>
    <cfRule type="cellIs" dxfId="1" priority="97" operator="equal">
      <formula>"不适用"</formula>
    </cfRule>
  </conditionalFormatting>
  <conditionalFormatting sqref="H40">
    <cfRule type="cellIs" dxfId="2" priority="106" operator="equal">
      <formula>"合格"</formula>
    </cfRule>
    <cfRule type="cellIs" dxfId="1" priority="105" operator="equal">
      <formula>"不合格"</formula>
    </cfRule>
    <cfRule type="cellIs" dxfId="2" priority="104" operator="equal">
      <formula>"适用"</formula>
    </cfRule>
    <cfRule type="cellIs" dxfId="1" priority="103" operator="equal">
      <formula>"不适用"</formula>
    </cfRule>
  </conditionalFormatting>
  <conditionalFormatting sqref="H44">
    <cfRule type="cellIs" dxfId="2" priority="88" operator="equal">
      <formula>"合格"</formula>
    </cfRule>
    <cfRule type="cellIs" dxfId="1" priority="87" operator="equal">
      <formula>"不合格"</formula>
    </cfRule>
    <cfRule type="cellIs" dxfId="2" priority="86" operator="equal">
      <formula>"适用"</formula>
    </cfRule>
    <cfRule type="cellIs" dxfId="1" priority="85" operator="equal">
      <formula>"不适用"</formula>
    </cfRule>
  </conditionalFormatting>
  <conditionalFormatting sqref="H46">
    <cfRule type="cellIs" dxfId="2" priority="82" operator="equal">
      <formula>"合格"</formula>
    </cfRule>
    <cfRule type="cellIs" dxfId="1" priority="81" operator="equal">
      <formula>"不合格"</formula>
    </cfRule>
    <cfRule type="cellIs" dxfId="2" priority="80" operator="equal">
      <formula>"适用"</formula>
    </cfRule>
    <cfRule type="cellIs" dxfId="1" priority="79" operator="equal">
      <formula>"不适用"</formula>
    </cfRule>
  </conditionalFormatting>
  <conditionalFormatting sqref="H48">
    <cfRule type="cellIs" dxfId="2" priority="74" operator="equal">
      <formula>"合格"</formula>
    </cfRule>
    <cfRule type="cellIs" dxfId="1" priority="73" operator="equal">
      <formula>"不合格"</formula>
    </cfRule>
    <cfRule type="cellIs" dxfId="2" priority="72" operator="equal">
      <formula>"适用"</formula>
    </cfRule>
    <cfRule type="cellIs" dxfId="1" priority="71" operator="equal">
      <formula>"不适用"</formula>
    </cfRule>
  </conditionalFormatting>
  <conditionalFormatting sqref="H53">
    <cfRule type="cellIs" dxfId="2" priority="36" operator="equal">
      <formula>"合格"</formula>
    </cfRule>
    <cfRule type="cellIs" dxfId="1" priority="35" operator="equal">
      <formula>"不合格"</formula>
    </cfRule>
    <cfRule type="cellIs" dxfId="2" priority="34" operator="equal">
      <formula>"适用"</formula>
    </cfRule>
    <cfRule type="cellIs" dxfId="1" priority="33" operator="equal">
      <formula>"不适用"</formula>
    </cfRule>
  </conditionalFormatting>
  <conditionalFormatting sqref="H58">
    <cfRule type="cellIs" dxfId="2" priority="6" operator="equal">
      <formula>"合格"</formula>
    </cfRule>
    <cfRule type="cellIs" dxfId="1" priority="5" operator="equal">
      <formula>"不合格"</formula>
    </cfRule>
    <cfRule type="cellIs" dxfId="2" priority="4" operator="equal">
      <formula>"适用"</formula>
    </cfRule>
    <cfRule type="cellIs" dxfId="1" priority="3" operator="equal">
      <formula>"不适用"</formula>
    </cfRule>
  </conditionalFormatting>
  <conditionalFormatting sqref="H59">
    <cfRule type="cellIs" dxfId="2" priority="122" operator="equal">
      <formula>"适用"</formula>
    </cfRule>
    <cfRule type="cellIs" dxfId="1" priority="121" operator="equal">
      <formula>"不适用"</formula>
    </cfRule>
  </conditionalFormatting>
  <conditionalFormatting sqref="H61">
    <cfRule type="cellIs" dxfId="2" priority="18" operator="equal">
      <formula>"合格"</formula>
    </cfRule>
    <cfRule type="cellIs" dxfId="1" priority="17" operator="equal">
      <formula>"不合格"</formula>
    </cfRule>
    <cfRule type="cellIs" dxfId="2" priority="16" operator="equal">
      <formula>"适用"</formula>
    </cfRule>
    <cfRule type="cellIs" dxfId="1" priority="15" operator="equal">
      <formula>"不适用"</formula>
    </cfRule>
  </conditionalFormatting>
  <conditionalFormatting sqref="H67">
    <cfRule type="cellIs" dxfId="2" priority="30" operator="equal">
      <formula>"合格"</formula>
    </cfRule>
    <cfRule type="cellIs" dxfId="1" priority="29" operator="equal">
      <formula>"不合格"</formula>
    </cfRule>
    <cfRule type="cellIs" dxfId="2" priority="28" operator="equal">
      <formula>"适用"</formula>
    </cfRule>
    <cfRule type="cellIs" dxfId="1" priority="27" operator="equal">
      <formula>"不适用"</formula>
    </cfRule>
  </conditionalFormatting>
  <conditionalFormatting sqref="H74">
    <cfRule type="cellIs" dxfId="2" priority="12" operator="equal">
      <formula>"合格"</formula>
    </cfRule>
    <cfRule type="cellIs" dxfId="1" priority="11" operator="equal">
      <formula>"不合格"</formula>
    </cfRule>
    <cfRule type="cellIs" dxfId="2" priority="10" operator="equal">
      <formula>"适用"</formula>
    </cfRule>
    <cfRule type="cellIs" dxfId="1" priority="9" operator="equal">
      <formula>"不适用"</formula>
    </cfRule>
  </conditionalFormatting>
  <conditionalFormatting sqref="H75">
    <cfRule type="cellIs" dxfId="2" priority="94" operator="equal">
      <formula>"合格"</formula>
    </cfRule>
    <cfRule type="cellIs" dxfId="1" priority="93" operator="equal">
      <formula>"不合格"</formula>
    </cfRule>
    <cfRule type="cellIs" dxfId="2" priority="92" operator="equal">
      <formula>"适用"</formula>
    </cfRule>
    <cfRule type="cellIs" dxfId="1" priority="91" operator="equal">
      <formula>"不适用"</formula>
    </cfRule>
  </conditionalFormatting>
  <conditionalFormatting sqref="F$1:F$1048576">
    <cfRule type="cellIs" dxfId="2" priority="2" operator="equal">
      <formula>"适用"</formula>
    </cfRule>
    <cfRule type="cellIs" dxfId="3" priority="1" operator="equal">
      <formula>"不适用"</formula>
    </cfRule>
  </conditionalFormatting>
  <conditionalFormatting sqref="H14:H15">
    <cfRule type="cellIs" dxfId="2" priority="134" operator="equal">
      <formula>"适用"</formula>
    </cfRule>
    <cfRule type="cellIs" dxfId="1" priority="133" operator="equal">
      <formula>"不适用"</formula>
    </cfRule>
  </conditionalFormatting>
  <conditionalFormatting sqref="H29:H30">
    <cfRule type="cellIs" dxfId="2" priority="130" operator="equal">
      <formula>"适用"</formula>
    </cfRule>
    <cfRule type="cellIs" dxfId="1" priority="129" operator="equal">
      <formula>"不适用"</formula>
    </cfRule>
  </conditionalFormatting>
  <conditionalFormatting sqref="H62:H64">
    <cfRule type="cellIs" dxfId="2" priority="120" operator="equal">
      <formula>"适用"</formula>
    </cfRule>
    <cfRule type="cellIs" dxfId="1" priority="119" operator="equal">
      <formula>"不适用"</formula>
    </cfRule>
  </conditionalFormatting>
  <conditionalFormatting sqref="H68:H73">
    <cfRule type="cellIs" dxfId="2" priority="118" operator="equal">
      <formula>"适用"</formula>
    </cfRule>
    <cfRule type="cellIs" dxfId="1" priority="117" operator="equal">
      <formula>"不适用"</formula>
    </cfRule>
  </conditionalFormatting>
  <conditionalFormatting sqref="H76:H79">
    <cfRule type="cellIs" dxfId="2" priority="116" operator="equal">
      <formula>"适用"</formula>
    </cfRule>
    <cfRule type="cellIs" dxfId="1" priority="115" operator="equal">
      <formula>"不适用"</formula>
    </cfRule>
  </conditionalFormatting>
  <conditionalFormatting sqref="H1:H3 H5:H8 H10 H12:H13 H80:H1048576">
    <cfRule type="cellIs" dxfId="2" priority="190" operator="equal">
      <formula>"适用"</formula>
    </cfRule>
    <cfRule type="cellIs" dxfId="1" priority="189" operator="equal">
      <formula>"不适用"</formula>
    </cfRule>
  </conditionalFormatting>
  <conditionalFormatting sqref="H1:H3 H5:H8 H10 H12:H15 H22 H26 H34 H36:H37 H32 H28:H30 H42 H52 H50 H57 H54:H55 H59 H62:H64 H76:H1048576 H68:H73">
    <cfRule type="cellIs" dxfId="2" priority="136" operator="equal">
      <formula>"合格"</formula>
    </cfRule>
    <cfRule type="cellIs" dxfId="1" priority="135" operator="equal">
      <formula>"不合格"</formula>
    </cfRule>
  </conditionalFormatting>
  <conditionalFormatting sqref="H22 H26 H28">
    <cfRule type="cellIs" dxfId="2" priority="132" operator="equal">
      <formula>"适用"</formula>
    </cfRule>
    <cfRule type="cellIs" dxfId="1" priority="131" operator="equal">
      <formula>"不适用"</formula>
    </cfRule>
  </conditionalFormatting>
  <conditionalFormatting sqref="H34 H36:H37 H42 H32">
    <cfRule type="cellIs" dxfId="2" priority="128" operator="equal">
      <formula>"适用"</formula>
    </cfRule>
    <cfRule type="cellIs" dxfId="1" priority="127" operator="equal">
      <formula>"不适用"</formula>
    </cfRule>
  </conditionalFormatting>
  <conditionalFormatting sqref="H50 H52">
    <cfRule type="cellIs" dxfId="2" priority="126" operator="equal">
      <formula>"适用"</formula>
    </cfRule>
    <cfRule type="cellIs" dxfId="1" priority="125" operator="equal">
      <formula>"不适用"</formula>
    </cfRule>
  </conditionalFormatting>
  <conditionalFormatting sqref="H54:H55 H57">
    <cfRule type="cellIs" dxfId="2" priority="124" operator="equal">
      <formula>"适用"</formula>
    </cfRule>
    <cfRule type="cellIs" dxfId="1" priority="123" operator="equal">
      <formula>"不适用"</formula>
    </cfRule>
  </conditionalFormatting>
  <dataValidations count="2">
    <dataValidation type="list" allowBlank="1" showInputMessage="1" showErrorMessage="1" sqref="F5 F6 F17 F19 F20 F21 F22 F24 F25 F26 F32 F34 F36 F37 F39 F40 F42 F44 F46 F48 F50 F57 F58 F59 F61 F62 F63 F64 F67 F68 F69 F70 F71 F72 F73 F74 F75 F76 F77 F78 F79 F7:F10 F12:F15 F28:F30 F52:F55">
      <formula1>"适用,不适用"</formula1>
    </dataValidation>
    <dataValidation type="list" allowBlank="1" showInputMessage="1" showErrorMessage="1" sqref="H5 H6 H7 H8 H9 H10 H12 H13 H14 H15 H17 H19 H20 H21 H22 H24 H25 H26 H28 H29 H30 H32 H34 H39 H40 H42 H44 H46 H48 H50 H52 H53 H57 H58 H59 H61 H67 H74 H75 H36:H37 H54:H55 H62:H64 H68:H73 H76:H79">
      <formula1>"合格,不合格"</formula1>
    </dataValidation>
  </dataValidation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5"/>
  <sheetViews>
    <sheetView showGridLines="0" workbookViewId="0">
      <selection activeCell="E22" sqref="E22"/>
    </sheetView>
  </sheetViews>
  <sheetFormatPr defaultColWidth="9.725" defaultRowHeight="15" customHeight="1" outlineLevelCol="4"/>
  <cols>
    <col min="1" max="1" width="3.1" style="33" customWidth="1"/>
    <col min="2" max="2" width="20.275" style="543" customWidth="1"/>
    <col min="3" max="3" width="11.1083333333333" style="544" customWidth="1"/>
    <col min="4" max="4" width="42.0833333333333" style="543" customWidth="1"/>
    <col min="5" max="5" width="65.1416666666667" style="543" customWidth="1"/>
    <col min="6" max="16384" width="9.725" style="543"/>
  </cols>
  <sheetData>
    <row r="1" s="543" customFormat="1" customHeight="1" spans="1:3">
      <c r="A1" s="33"/>
      <c r="C1" s="544"/>
    </row>
    <row r="2" s="543" customFormat="1" ht="27.95" customHeight="1" spans="2:5">
      <c r="B2" s="115" t="s">
        <v>169</v>
      </c>
      <c r="C2" s="116" t="s">
        <v>170</v>
      </c>
      <c r="D2" s="116" t="s">
        <v>171</v>
      </c>
      <c r="E2" s="117" t="s">
        <v>172</v>
      </c>
    </row>
    <row r="3" s="543" customFormat="1" customHeight="1" spans="2:5">
      <c r="B3" s="545" t="s">
        <v>173</v>
      </c>
      <c r="C3" s="546"/>
      <c r="D3" s="547"/>
      <c r="E3" s="548"/>
    </row>
    <row r="4" s="543" customFormat="1" customHeight="1" spans="2:5">
      <c r="B4" s="545"/>
      <c r="C4" s="546"/>
      <c r="D4" s="547"/>
      <c r="E4" s="548"/>
    </row>
    <row r="5" s="543" customFormat="1" customHeight="1" spans="2:5">
      <c r="B5" s="545"/>
      <c r="C5" s="546"/>
      <c r="D5" s="547"/>
      <c r="E5" s="548"/>
    </row>
    <row r="6" s="543" customFormat="1" customHeight="1" spans="2:5">
      <c r="B6" s="545"/>
      <c r="C6" s="546"/>
      <c r="D6" s="547"/>
      <c r="E6" s="548"/>
    </row>
    <row r="7" s="543" customFormat="1" customHeight="1" spans="2:5">
      <c r="B7" s="545"/>
      <c r="D7" s="547"/>
      <c r="E7" s="548"/>
    </row>
    <row r="8" s="543" customFormat="1" customHeight="1" spans="2:5">
      <c r="B8" s="545"/>
      <c r="C8" s="546"/>
      <c r="D8" s="547"/>
      <c r="E8" s="548"/>
    </row>
    <row r="9" s="543" customFormat="1" customHeight="1" spans="2:5">
      <c r="B9" s="545" t="s">
        <v>174</v>
      </c>
      <c r="C9" s="546"/>
      <c r="D9" s="547"/>
      <c r="E9" s="548"/>
    </row>
    <row r="10" s="543" customFormat="1" customHeight="1" spans="2:5">
      <c r="B10" s="545"/>
      <c r="C10" s="546"/>
      <c r="D10" s="547"/>
      <c r="E10" s="548"/>
    </row>
    <row r="11" s="543" customFormat="1" customHeight="1" spans="2:5">
      <c r="B11" s="545"/>
      <c r="C11" s="546"/>
      <c r="D11" s="547"/>
      <c r="E11" s="548"/>
    </row>
    <row r="12" s="543" customFormat="1" customHeight="1" spans="2:5">
      <c r="B12" s="545"/>
      <c r="C12" s="546"/>
      <c r="D12" s="547"/>
      <c r="E12" s="548"/>
    </row>
    <row r="13" s="543" customFormat="1" customHeight="1" spans="2:5">
      <c r="B13" s="545"/>
      <c r="C13" s="546"/>
      <c r="D13" s="547"/>
      <c r="E13" s="548"/>
    </row>
    <row r="14" s="543" customFormat="1" customHeight="1" spans="2:5">
      <c r="B14" s="545"/>
      <c r="C14" s="546"/>
      <c r="D14" s="547"/>
      <c r="E14" s="548"/>
    </row>
    <row r="15" s="543" customFormat="1" customHeight="1" spans="2:5">
      <c r="B15" s="545"/>
      <c r="C15" s="546"/>
      <c r="D15" s="547"/>
      <c r="E15" s="548"/>
    </row>
    <row r="16" s="543" customFormat="1" customHeight="1" spans="2:5">
      <c r="B16" s="545"/>
      <c r="C16" s="546"/>
      <c r="D16" s="547"/>
      <c r="E16" s="548"/>
    </row>
    <row r="17" s="543" customFormat="1" customHeight="1" spans="2:5">
      <c r="B17" s="545" t="s">
        <v>175</v>
      </c>
      <c r="C17" s="546" t="s">
        <v>176</v>
      </c>
      <c r="D17" s="547" t="s">
        <v>177</v>
      </c>
      <c r="E17" s="548" t="s">
        <v>178</v>
      </c>
    </row>
    <row r="18" s="543" customFormat="1" customHeight="1" spans="2:5">
      <c r="B18" s="545"/>
      <c r="C18" s="546"/>
      <c r="D18" s="547"/>
      <c r="E18" s="548"/>
    </row>
    <row r="19" s="543" customFormat="1" customHeight="1" spans="2:5">
      <c r="B19" s="545"/>
      <c r="C19" s="546"/>
      <c r="D19" s="547"/>
      <c r="E19" s="548"/>
    </row>
    <row r="20" s="543" customFormat="1" ht="10.5" spans="2:5">
      <c r="B20" s="545"/>
      <c r="C20" s="546"/>
      <c r="D20" s="547"/>
      <c r="E20" s="548"/>
    </row>
    <row r="21" s="543" customFormat="1" customHeight="1" spans="2:5">
      <c r="B21" s="545"/>
      <c r="C21" s="546"/>
      <c r="D21" s="547"/>
      <c r="E21" s="548"/>
    </row>
    <row r="22" s="543" customFormat="1" ht="10.5" spans="2:5">
      <c r="B22" s="545"/>
      <c r="C22" s="546"/>
      <c r="D22" s="547"/>
      <c r="E22" s="548"/>
    </row>
    <row r="23" s="543" customFormat="1" customHeight="1" spans="2:5">
      <c r="B23" s="545"/>
      <c r="C23" s="546"/>
      <c r="D23" s="547"/>
      <c r="E23" s="548"/>
    </row>
    <row r="24" s="543" customFormat="1" customHeight="1" spans="2:5">
      <c r="B24" s="545"/>
      <c r="C24" s="546"/>
      <c r="D24" s="547"/>
      <c r="E24" s="548"/>
    </row>
    <row r="25" s="543" customFormat="1" customHeight="1" spans="2:5">
      <c r="B25" s="545"/>
      <c r="C25" s="546"/>
      <c r="D25" s="547"/>
      <c r="E25" s="548"/>
    </row>
    <row r="26" s="543" customFormat="1" customHeight="1" spans="2:5">
      <c r="B26" s="545"/>
      <c r="C26" s="546"/>
      <c r="D26" s="547"/>
      <c r="E26" s="548"/>
    </row>
    <row r="27" s="543" customFormat="1" customHeight="1" spans="2:5">
      <c r="B27" s="545"/>
      <c r="C27" s="546"/>
      <c r="D27" s="547"/>
      <c r="E27" s="548"/>
    </row>
    <row r="28" s="543" customFormat="1" customHeight="1" spans="2:5">
      <c r="B28" s="545"/>
      <c r="C28" s="546"/>
      <c r="D28" s="547"/>
      <c r="E28" s="548"/>
    </row>
    <row r="29" s="543" customFormat="1" customHeight="1" spans="2:5">
      <c r="B29" s="545"/>
      <c r="C29" s="546"/>
      <c r="D29" s="547"/>
      <c r="E29" s="548"/>
    </row>
    <row r="30" s="543" customFormat="1" customHeight="1" spans="2:5">
      <c r="B30" s="545"/>
      <c r="C30" s="546"/>
      <c r="D30" s="547"/>
      <c r="E30" s="548"/>
    </row>
    <row r="31" s="543" customFormat="1" customHeight="1" spans="2:5">
      <c r="B31" s="545"/>
      <c r="C31" s="546"/>
      <c r="D31" s="547"/>
      <c r="E31" s="548"/>
    </row>
    <row r="32" s="543" customFormat="1" customHeight="1" spans="2:5">
      <c r="B32" s="545"/>
      <c r="C32" s="546"/>
      <c r="D32" s="547"/>
      <c r="E32" s="548"/>
    </row>
    <row r="33" s="543" customFormat="1" customHeight="1" spans="2:5">
      <c r="B33" s="549" t="s">
        <v>179</v>
      </c>
      <c r="C33" s="546" t="s">
        <v>180</v>
      </c>
      <c r="D33" s="547" t="s">
        <v>178</v>
      </c>
      <c r="E33" s="548"/>
    </row>
    <row r="34" s="543" customFormat="1" customHeight="1" spans="2:5">
      <c r="B34" s="550"/>
      <c r="C34" s="546" t="s">
        <v>180</v>
      </c>
      <c r="D34" s="547" t="s">
        <v>181</v>
      </c>
      <c r="E34" s="548"/>
    </row>
    <row r="35" s="543" customFormat="1" ht="16" customHeight="1" spans="2:5">
      <c r="B35" s="550"/>
      <c r="C35" s="546"/>
      <c r="D35" s="547"/>
      <c r="E35" s="548"/>
    </row>
    <row r="36" s="543" customFormat="1" customHeight="1" spans="2:5">
      <c r="B36" s="550"/>
      <c r="C36" s="546"/>
      <c r="D36" s="547"/>
      <c r="E36" s="548"/>
    </row>
    <row r="37" s="543" customFormat="1" customHeight="1" spans="2:5">
      <c r="B37" s="550"/>
      <c r="C37" s="546"/>
      <c r="D37" s="547"/>
      <c r="E37" s="548"/>
    </row>
    <row r="38" s="543" customFormat="1" customHeight="1" spans="2:5">
      <c r="B38" s="550"/>
      <c r="C38" s="546"/>
      <c r="D38" s="547"/>
      <c r="E38" s="548"/>
    </row>
    <row r="39" s="543" customFormat="1" customHeight="1" spans="2:5">
      <c r="B39" s="550"/>
      <c r="C39" s="546"/>
      <c r="D39" s="547"/>
      <c r="E39" s="548"/>
    </row>
    <row r="40" s="543" customFormat="1" customHeight="1" spans="2:5">
      <c r="B40" s="550"/>
      <c r="C40" s="546"/>
      <c r="D40" s="547"/>
      <c r="E40" s="548"/>
    </row>
    <row r="41" s="543" customFormat="1" customHeight="1" spans="2:5">
      <c r="B41" s="550"/>
      <c r="C41" s="546"/>
      <c r="D41" s="551"/>
      <c r="E41" s="548"/>
    </row>
    <row r="42" s="543" customFormat="1" customHeight="1" spans="2:5">
      <c r="B42" s="550"/>
      <c r="C42" s="546"/>
      <c r="D42" s="551"/>
      <c r="E42" s="548"/>
    </row>
    <row r="43" s="543" customFormat="1" customHeight="1" spans="2:5">
      <c r="B43" s="550"/>
      <c r="C43" s="546"/>
      <c r="D43" s="551"/>
      <c r="E43" s="548"/>
    </row>
    <row r="44" s="543" customFormat="1" customHeight="1" spans="2:5">
      <c r="B44" s="550"/>
      <c r="C44" s="546"/>
      <c r="D44" s="551"/>
      <c r="E44" s="548"/>
    </row>
    <row r="45" s="543" customFormat="1" customHeight="1" spans="2:5">
      <c r="B45" s="550"/>
      <c r="C45" s="546"/>
      <c r="D45" s="551"/>
      <c r="E45" s="548"/>
    </row>
    <row r="46" s="543" customFormat="1" customHeight="1" spans="2:5">
      <c r="B46" s="550"/>
      <c r="C46" s="546"/>
      <c r="D46" s="551"/>
      <c r="E46" s="548"/>
    </row>
    <row r="47" s="543" customFormat="1" customHeight="1" spans="2:5">
      <c r="B47" s="550"/>
      <c r="C47" s="546"/>
      <c r="D47" s="551"/>
      <c r="E47" s="548"/>
    </row>
    <row r="48" s="543" customFormat="1" customHeight="1" spans="2:5">
      <c r="B48" s="550"/>
      <c r="C48" s="546"/>
      <c r="D48" s="551"/>
      <c r="E48" s="548"/>
    </row>
    <row r="49" s="543" customFormat="1" customHeight="1" spans="2:5">
      <c r="B49" s="550"/>
      <c r="C49" s="546"/>
      <c r="D49" s="551"/>
      <c r="E49" s="548"/>
    </row>
    <row r="50" s="543" customFormat="1" customHeight="1" spans="2:5">
      <c r="B50" s="550"/>
      <c r="C50" s="546"/>
      <c r="D50" s="551"/>
      <c r="E50" s="548"/>
    </row>
    <row r="51" s="543" customFormat="1" customHeight="1" spans="2:5">
      <c r="B51" s="550"/>
      <c r="C51" s="546"/>
      <c r="D51" s="551"/>
      <c r="E51" s="548"/>
    </row>
    <row r="52" s="543" customFormat="1" customHeight="1" spans="2:5">
      <c r="B52" s="552"/>
      <c r="C52" s="546"/>
      <c r="D52" s="547"/>
      <c r="E52" s="548"/>
    </row>
    <row r="53" s="543" customFormat="1" customHeight="1" spans="2:5">
      <c r="B53" s="545" t="s">
        <v>182</v>
      </c>
      <c r="C53" s="546" t="s">
        <v>180</v>
      </c>
      <c r="D53" s="547" t="s">
        <v>183</v>
      </c>
      <c r="E53" s="548"/>
    </row>
    <row r="54" s="543" customFormat="1" customHeight="1" spans="2:5">
      <c r="B54" s="545"/>
      <c r="C54" s="546"/>
      <c r="D54" s="547"/>
      <c r="E54" s="548"/>
    </row>
    <row r="55" s="543" customFormat="1" customHeight="1" spans="2:5">
      <c r="B55" s="545"/>
      <c r="C55" s="546"/>
      <c r="D55" s="547"/>
      <c r="E55" s="548"/>
    </row>
    <row r="56" s="543" customFormat="1" customHeight="1" spans="2:5">
      <c r="B56" s="545" t="s">
        <v>184</v>
      </c>
      <c r="C56" s="546" t="s">
        <v>180</v>
      </c>
      <c r="D56" s="547" t="s">
        <v>185</v>
      </c>
      <c r="E56" s="548"/>
    </row>
    <row r="57" s="543" customFormat="1" customHeight="1" spans="2:5">
      <c r="B57" s="545"/>
      <c r="C57" s="546"/>
      <c r="D57" s="547"/>
      <c r="E57" s="548"/>
    </row>
    <row r="58" s="543" customFormat="1" customHeight="1" spans="2:5">
      <c r="B58" s="545"/>
      <c r="C58" s="546"/>
      <c r="D58" s="547"/>
      <c r="E58" s="548"/>
    </row>
    <row r="59" s="543" customFormat="1" customHeight="1" spans="2:5">
      <c r="B59" s="545" t="s">
        <v>186</v>
      </c>
      <c r="C59" s="546"/>
      <c r="D59" s="547"/>
      <c r="E59" s="548"/>
    </row>
    <row r="60" s="543" customFormat="1" customHeight="1" spans="2:5">
      <c r="B60" s="545"/>
      <c r="C60" s="546"/>
      <c r="D60" s="547"/>
      <c r="E60" s="548"/>
    </row>
    <row r="61" s="543" customFormat="1" customHeight="1" spans="2:5">
      <c r="B61" s="545"/>
      <c r="C61" s="546"/>
      <c r="D61" s="547"/>
      <c r="E61" s="548"/>
    </row>
    <row r="62" s="543" customFormat="1" customHeight="1" spans="2:5">
      <c r="B62" s="545" t="s">
        <v>187</v>
      </c>
      <c r="C62" s="546"/>
      <c r="D62" s="547"/>
      <c r="E62" s="548"/>
    </row>
    <row r="63" s="543" customFormat="1" customHeight="1" spans="2:5">
      <c r="B63" s="545"/>
      <c r="C63" s="546"/>
      <c r="D63" s="547"/>
      <c r="E63" s="548"/>
    </row>
    <row r="64" s="543" customFormat="1" customHeight="1" spans="2:5">
      <c r="B64" s="553"/>
      <c r="C64" s="554"/>
      <c r="D64" s="555"/>
      <c r="E64" s="556"/>
    </row>
    <row r="65" s="543" customFormat="1" customHeight="1" spans="3:3">
      <c r="C65" s="544"/>
    </row>
  </sheetData>
  <mergeCells count="8">
    <mergeCell ref="B3:B8"/>
    <mergeCell ref="B9:B16"/>
    <mergeCell ref="B17:B32"/>
    <mergeCell ref="B33:B52"/>
    <mergeCell ref="B53:B55"/>
    <mergeCell ref="B56:B58"/>
    <mergeCell ref="B59:B61"/>
    <mergeCell ref="B62:B64"/>
  </mergeCells>
  <conditionalFormatting sqref="C52">
    <cfRule type="cellIs" dxfId="0" priority="10" operator="equal">
      <formula>"CLOSE"</formula>
    </cfRule>
    <cfRule type="cellIs" dxfId="1" priority="9" operator="equal">
      <formula>"OPEN"</formula>
    </cfRule>
    <cfRule type="cellIs" dxfId="4" priority="8" operator="equal">
      <formula>"CLOSE_不修改"</formula>
    </cfRule>
    <cfRule type="cellIs" dxfId="5" priority="7" operator="equal">
      <formula>"HOLD"</formula>
    </cfRule>
    <cfRule type="cellIs" dxfId="5" priority="6" operator="equal">
      <formula>"HOLD"</formula>
    </cfRule>
  </conditionalFormatting>
  <conditionalFormatting sqref="C41:C51">
    <cfRule type="cellIs" dxfId="0" priority="5" operator="equal">
      <formula>"CLOSE"</formula>
    </cfRule>
    <cfRule type="cellIs" dxfId="1" priority="4" operator="equal">
      <formula>"OPEN"</formula>
    </cfRule>
    <cfRule type="cellIs" dxfId="4" priority="3" operator="equal">
      <formula>"CLOSE_不修改"</formula>
    </cfRule>
    <cfRule type="cellIs" dxfId="5" priority="2" operator="equal">
      <formula>"HOLD"</formula>
    </cfRule>
    <cfRule type="cellIs" dxfId="5" priority="1" operator="equal">
      <formula>"HOLD"</formula>
    </cfRule>
  </conditionalFormatting>
  <conditionalFormatting sqref="C2:C6 C8:C40 C53:C1048576">
    <cfRule type="cellIs" dxfId="0" priority="15" operator="equal">
      <formula>"CLOSE"</formula>
    </cfRule>
    <cfRule type="cellIs" dxfId="1" priority="14" operator="equal">
      <formula>"OPEN"</formula>
    </cfRule>
    <cfRule type="cellIs" dxfId="4" priority="13" operator="equal">
      <formula>"CLOSE_不修改"</formula>
    </cfRule>
  </conditionalFormatting>
  <conditionalFormatting sqref="C2:C6 C8:C40 C53:C64">
    <cfRule type="cellIs" dxfId="5" priority="11" operator="equal">
      <formula>"HOLD"</formula>
    </cfRule>
  </conditionalFormatting>
  <conditionalFormatting sqref="C3:C6 C8:C40 C53:C64">
    <cfRule type="cellIs" dxfId="5" priority="12" operator="equal">
      <formula>"HOLD"</formula>
    </cfRule>
  </conditionalFormatting>
  <dataValidations count="1">
    <dataValidation type="list" allowBlank="1" showInputMessage="1" showErrorMessage="1" sqref="C8 C9 C15 C16 C31 C32 C33 C52 C3:C4 C5:C6 C10:C14 C17:C26 C27:C30 C34:C40 C41:C51 C53:C64">
      <formula1>"OPEN,CLOSE,HOLD"</formula1>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 workbookViewId="0">
      <selection activeCell="H5" sqref="H5"/>
    </sheetView>
  </sheetViews>
  <sheetFormatPr defaultColWidth="8.89166666666667" defaultRowHeight="13.5"/>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7"/>
  <sheetViews>
    <sheetView zoomScale="70" zoomScaleNormal="70" workbookViewId="0">
      <selection activeCell="I31" sqref="I31"/>
    </sheetView>
  </sheetViews>
  <sheetFormatPr defaultColWidth="9" defaultRowHeight="13.5"/>
  <cols>
    <col min="1" max="1" width="9.38333333333333" style="197" customWidth="1"/>
    <col min="2" max="2" width="11.8916666666667" style="197" customWidth="1"/>
    <col min="3" max="3" width="15.6666666666667" style="197" customWidth="1"/>
    <col min="4" max="4" width="23.1083333333333" style="197" customWidth="1"/>
    <col min="5" max="5" width="15" style="197" customWidth="1"/>
    <col min="6" max="6" width="9" style="197"/>
    <col min="7" max="7" width="16.1" style="197" customWidth="1"/>
    <col min="8" max="9" width="12.6333333333333" style="197" customWidth="1"/>
    <col min="10" max="10" width="13.75" style="197" customWidth="1"/>
    <col min="11" max="11" width="19.5166666666667" style="197" customWidth="1"/>
    <col min="12" max="12" width="22.6333333333333" style="197" customWidth="1"/>
    <col min="13" max="14" width="23.1083333333333" style="197" customWidth="1"/>
    <col min="15" max="15" width="11.5" style="197" customWidth="1"/>
    <col min="16" max="17" width="9" style="197"/>
    <col min="18" max="18" width="10.1333333333333" style="197" customWidth="1"/>
    <col min="19" max="19" width="11.5583333333333" style="197" customWidth="1"/>
    <col min="20" max="16384" width="9" style="79"/>
  </cols>
  <sheetData>
    <row r="1" s="79" customFormat="1" ht="14.25" spans="1:19">
      <c r="A1" s="197"/>
      <c r="B1" s="197"/>
      <c r="C1" s="197"/>
      <c r="D1" s="197"/>
      <c r="E1" s="197"/>
      <c r="F1" s="197"/>
      <c r="G1" s="197"/>
      <c r="H1" s="197"/>
      <c r="I1" s="197"/>
      <c r="J1" s="197"/>
      <c r="K1" s="197"/>
      <c r="L1" s="197"/>
      <c r="M1" s="197"/>
      <c r="N1" s="197"/>
      <c r="O1" s="197"/>
      <c r="P1" s="197"/>
      <c r="Q1" s="197"/>
      <c r="R1" s="197"/>
      <c r="S1" s="197"/>
    </row>
    <row r="2" s="432" customFormat="1" ht="30" customHeight="1" spans="1:19">
      <c r="A2" s="126"/>
      <c r="B2" s="530" t="s">
        <v>188</v>
      </c>
      <c r="C2" s="531" t="s">
        <v>76</v>
      </c>
      <c r="D2" s="531" t="s">
        <v>189</v>
      </c>
      <c r="E2" s="531" t="s">
        <v>190</v>
      </c>
      <c r="F2" s="531"/>
      <c r="G2" s="531"/>
      <c r="H2" s="532"/>
      <c r="L2" s="530" t="s">
        <v>188</v>
      </c>
      <c r="M2" s="531" t="s">
        <v>76</v>
      </c>
      <c r="N2" s="531" t="s">
        <v>189</v>
      </c>
      <c r="O2" s="531" t="s">
        <v>190</v>
      </c>
      <c r="P2" s="531"/>
      <c r="Q2" s="531"/>
      <c r="R2" s="532"/>
      <c r="S2" s="126"/>
    </row>
    <row r="3" s="79" customFormat="1" ht="20" customHeight="1" spans="1:19">
      <c r="A3" s="197"/>
      <c r="B3" s="533" t="s">
        <v>191</v>
      </c>
      <c r="C3" s="534" t="s">
        <v>192</v>
      </c>
      <c r="D3" s="206" t="s">
        <v>193</v>
      </c>
      <c r="E3" s="206" t="s">
        <v>194</v>
      </c>
      <c r="F3" s="206"/>
      <c r="G3" s="206" t="s">
        <v>195</v>
      </c>
      <c r="H3" s="219"/>
      <c r="I3" s="197"/>
      <c r="J3" s="197"/>
      <c r="K3" s="197"/>
      <c r="L3" s="533" t="s">
        <v>196</v>
      </c>
      <c r="M3" s="534" t="s">
        <v>197</v>
      </c>
      <c r="N3" s="206" t="s">
        <v>193</v>
      </c>
      <c r="O3" s="206" t="s">
        <v>193</v>
      </c>
      <c r="P3" s="206"/>
      <c r="Q3" s="206"/>
      <c r="R3" s="219"/>
      <c r="S3" s="197"/>
    </row>
    <row r="4" s="79" customFormat="1" ht="20" customHeight="1" spans="1:19">
      <c r="A4" s="197"/>
      <c r="B4" s="533"/>
      <c r="C4" s="534"/>
      <c r="D4" s="206"/>
      <c r="E4" s="206" t="s">
        <v>198</v>
      </c>
      <c r="F4" s="206"/>
      <c r="G4" s="206" t="s">
        <v>199</v>
      </c>
      <c r="H4" s="219"/>
      <c r="I4" s="197"/>
      <c r="J4" s="197"/>
      <c r="K4" s="197"/>
      <c r="L4" s="533"/>
      <c r="M4" s="534" t="s">
        <v>200</v>
      </c>
      <c r="N4" s="206" t="s">
        <v>193</v>
      </c>
      <c r="O4" s="206" t="s">
        <v>193</v>
      </c>
      <c r="P4" s="206"/>
      <c r="Q4" s="206"/>
      <c r="R4" s="219"/>
      <c r="S4" s="197"/>
    </row>
    <row r="5" s="79" customFormat="1" ht="20" customHeight="1" spans="1:19">
      <c r="A5" s="197"/>
      <c r="B5" s="533"/>
      <c r="C5" s="534"/>
      <c r="D5" s="206"/>
      <c r="E5" s="206" t="s">
        <v>201</v>
      </c>
      <c r="F5" s="206"/>
      <c r="G5" s="206" t="s">
        <v>195</v>
      </c>
      <c r="H5" s="219"/>
      <c r="I5" s="197"/>
      <c r="J5" s="197"/>
      <c r="K5" s="197"/>
      <c r="L5" s="533"/>
      <c r="M5" s="534" t="s">
        <v>202</v>
      </c>
      <c r="N5" s="206" t="s">
        <v>193</v>
      </c>
      <c r="O5" s="206" t="s">
        <v>193</v>
      </c>
      <c r="P5" s="206"/>
      <c r="Q5" s="206"/>
      <c r="R5" s="219"/>
      <c r="S5" s="197"/>
    </row>
    <row r="6" s="79" customFormat="1" ht="20" customHeight="1" spans="1:19">
      <c r="A6" s="197"/>
      <c r="B6" s="533"/>
      <c r="C6" s="534"/>
      <c r="D6" s="206"/>
      <c r="E6" s="206" t="s">
        <v>203</v>
      </c>
      <c r="F6" s="206"/>
      <c r="G6" s="206" t="s">
        <v>204</v>
      </c>
      <c r="H6" s="219"/>
      <c r="I6" s="197"/>
      <c r="J6" s="197"/>
      <c r="K6" s="197"/>
      <c r="L6" s="533"/>
      <c r="M6" s="534" t="s">
        <v>205</v>
      </c>
      <c r="N6" s="206" t="s">
        <v>193</v>
      </c>
      <c r="O6" s="206" t="s">
        <v>193</v>
      </c>
      <c r="P6" s="206"/>
      <c r="Q6" s="206"/>
      <c r="R6" s="219"/>
      <c r="S6" s="197"/>
    </row>
    <row r="7" s="79" customFormat="1" ht="20" customHeight="1" spans="1:19">
      <c r="A7" s="197"/>
      <c r="B7" s="533"/>
      <c r="C7" s="534" t="s">
        <v>206</v>
      </c>
      <c r="D7" s="206" t="s">
        <v>193</v>
      </c>
      <c r="E7" s="206" t="s">
        <v>194</v>
      </c>
      <c r="F7" s="206"/>
      <c r="G7" s="206" t="s">
        <v>195</v>
      </c>
      <c r="H7" s="219"/>
      <c r="I7" s="197"/>
      <c r="J7" s="197"/>
      <c r="K7" s="197"/>
      <c r="L7" s="533"/>
      <c r="M7" s="534" t="s">
        <v>207</v>
      </c>
      <c r="N7" s="206" t="s">
        <v>193</v>
      </c>
      <c r="O7" s="206" t="s">
        <v>193</v>
      </c>
      <c r="P7" s="206"/>
      <c r="Q7" s="206"/>
      <c r="R7" s="219"/>
      <c r="S7" s="197"/>
    </row>
    <row r="8" s="79" customFormat="1" ht="20" customHeight="1" spans="1:19">
      <c r="A8" s="197"/>
      <c r="B8" s="533"/>
      <c r="C8" s="534"/>
      <c r="D8" s="206"/>
      <c r="E8" s="206" t="s">
        <v>198</v>
      </c>
      <c r="F8" s="206"/>
      <c r="G8" s="206" t="s">
        <v>199</v>
      </c>
      <c r="H8" s="219"/>
      <c r="I8" s="197"/>
      <c r="J8" s="197"/>
      <c r="K8" s="197"/>
      <c r="L8" s="533"/>
      <c r="M8" s="534" t="s">
        <v>81</v>
      </c>
      <c r="N8" s="206" t="s">
        <v>193</v>
      </c>
      <c r="O8" s="206" t="s">
        <v>193</v>
      </c>
      <c r="P8" s="206"/>
      <c r="Q8" s="206"/>
      <c r="R8" s="219"/>
      <c r="S8" s="197"/>
    </row>
    <row r="9" s="79" customFormat="1" ht="20" customHeight="1" spans="1:19">
      <c r="A9" s="197"/>
      <c r="B9" s="533"/>
      <c r="C9" s="534"/>
      <c r="D9" s="206"/>
      <c r="E9" s="206" t="s">
        <v>201</v>
      </c>
      <c r="F9" s="206"/>
      <c r="G9" s="206" t="s">
        <v>195</v>
      </c>
      <c r="H9" s="219"/>
      <c r="I9" s="197"/>
      <c r="J9" s="197"/>
      <c r="K9" s="197"/>
      <c r="L9" s="533" t="s">
        <v>208</v>
      </c>
      <c r="M9" s="534" t="s">
        <v>209</v>
      </c>
      <c r="N9" s="206" t="s">
        <v>193</v>
      </c>
      <c r="O9" s="206" t="s">
        <v>193</v>
      </c>
      <c r="P9" s="206"/>
      <c r="Q9" s="206"/>
      <c r="R9" s="219"/>
      <c r="S9" s="197"/>
    </row>
    <row r="10" s="79" customFormat="1" ht="20" customHeight="1" spans="1:19">
      <c r="A10" s="197"/>
      <c r="B10" s="533"/>
      <c r="C10" s="534"/>
      <c r="D10" s="206"/>
      <c r="E10" s="206" t="s">
        <v>203</v>
      </c>
      <c r="F10" s="206"/>
      <c r="G10" s="206" t="s">
        <v>204</v>
      </c>
      <c r="H10" s="219"/>
      <c r="I10" s="197"/>
      <c r="J10" s="197"/>
      <c r="K10" s="197"/>
      <c r="L10" s="533" t="s">
        <v>210</v>
      </c>
      <c r="M10" s="534" t="s">
        <v>211</v>
      </c>
      <c r="N10" s="206" t="s">
        <v>193</v>
      </c>
      <c r="O10" s="206" t="s">
        <v>193</v>
      </c>
      <c r="P10" s="206"/>
      <c r="Q10" s="206"/>
      <c r="R10" s="219"/>
      <c r="S10" s="197"/>
    </row>
    <row r="11" s="79" customFormat="1" ht="20" customHeight="1" spans="1:19">
      <c r="A11" s="197"/>
      <c r="B11" s="533"/>
      <c r="C11" s="534" t="s">
        <v>212</v>
      </c>
      <c r="D11" s="206" t="s">
        <v>193</v>
      </c>
      <c r="E11" s="206" t="s">
        <v>213</v>
      </c>
      <c r="F11" s="206"/>
      <c r="G11" s="206" t="s">
        <v>204</v>
      </c>
      <c r="H11" s="219"/>
      <c r="I11" s="197"/>
      <c r="J11" s="197"/>
      <c r="K11" s="197"/>
      <c r="L11" s="533"/>
      <c r="M11" s="534" t="s">
        <v>214</v>
      </c>
      <c r="N11" s="206" t="s">
        <v>193</v>
      </c>
      <c r="O11" s="206" t="s">
        <v>193</v>
      </c>
      <c r="P11" s="206"/>
      <c r="Q11" s="206"/>
      <c r="R11" s="219"/>
      <c r="S11" s="197"/>
    </row>
    <row r="12" s="79" customFormat="1" ht="20" customHeight="1" spans="1:19">
      <c r="A12" s="197"/>
      <c r="B12" s="533"/>
      <c r="C12" s="534"/>
      <c r="D12" s="206"/>
      <c r="E12" s="206" t="s">
        <v>198</v>
      </c>
      <c r="F12" s="206"/>
      <c r="G12" s="206" t="s">
        <v>199</v>
      </c>
      <c r="H12" s="219"/>
      <c r="I12" s="197"/>
      <c r="J12" s="197"/>
      <c r="K12" s="197"/>
      <c r="L12" s="533"/>
      <c r="M12" s="534" t="s">
        <v>215</v>
      </c>
      <c r="N12" s="206" t="s">
        <v>193</v>
      </c>
      <c r="O12" s="206" t="s">
        <v>193</v>
      </c>
      <c r="P12" s="206"/>
      <c r="Q12" s="206"/>
      <c r="R12" s="219"/>
      <c r="S12" s="197"/>
    </row>
    <row r="13" s="79" customFormat="1" ht="20" customHeight="1" spans="1:19">
      <c r="A13" s="197"/>
      <c r="B13" s="533"/>
      <c r="C13" s="534"/>
      <c r="D13" s="206"/>
      <c r="E13" s="206" t="s">
        <v>201</v>
      </c>
      <c r="F13" s="206"/>
      <c r="G13" s="206" t="s">
        <v>195</v>
      </c>
      <c r="H13" s="219"/>
      <c r="I13" s="197"/>
      <c r="J13" s="197"/>
      <c r="K13" s="197"/>
      <c r="L13" s="533"/>
      <c r="M13" s="534" t="s">
        <v>216</v>
      </c>
      <c r="N13" s="206" t="s">
        <v>193</v>
      </c>
      <c r="O13" s="206" t="s">
        <v>193</v>
      </c>
      <c r="P13" s="206"/>
      <c r="Q13" s="206"/>
      <c r="R13" s="219"/>
      <c r="S13" s="197"/>
    </row>
    <row r="14" s="79" customFormat="1" ht="20" customHeight="1" spans="1:19">
      <c r="A14" s="197"/>
      <c r="B14" s="533"/>
      <c r="C14" s="534"/>
      <c r="D14" s="206"/>
      <c r="E14" s="206" t="s">
        <v>217</v>
      </c>
      <c r="F14" s="206"/>
      <c r="G14" s="206" t="s">
        <v>204</v>
      </c>
      <c r="H14" s="219"/>
      <c r="I14" s="197"/>
      <c r="J14" s="197"/>
      <c r="K14" s="197"/>
      <c r="L14" s="533"/>
      <c r="M14" s="534" t="s">
        <v>218</v>
      </c>
      <c r="N14" s="206" t="s">
        <v>193</v>
      </c>
      <c r="O14" s="206" t="s">
        <v>193</v>
      </c>
      <c r="P14" s="206"/>
      <c r="Q14" s="206"/>
      <c r="R14" s="219"/>
      <c r="S14" s="197"/>
    </row>
    <row r="15" s="79" customFormat="1" ht="20" customHeight="1" spans="1:19">
      <c r="A15" s="197"/>
      <c r="B15" s="533" t="s">
        <v>219</v>
      </c>
      <c r="C15" s="534" t="s">
        <v>220</v>
      </c>
      <c r="D15" s="206" t="s">
        <v>221</v>
      </c>
      <c r="E15" s="206" t="s">
        <v>193</v>
      </c>
      <c r="F15" s="206"/>
      <c r="G15" s="206"/>
      <c r="H15" s="219"/>
      <c r="I15" s="197"/>
      <c r="J15" s="197"/>
      <c r="K15" s="197"/>
      <c r="L15" s="533"/>
      <c r="M15" s="534" t="s">
        <v>222</v>
      </c>
      <c r="N15" s="206" t="s">
        <v>193</v>
      </c>
      <c r="O15" s="206" t="s">
        <v>193</v>
      </c>
      <c r="P15" s="206"/>
      <c r="Q15" s="206"/>
      <c r="R15" s="219"/>
      <c r="S15" s="197"/>
    </row>
    <row r="16" s="79" customFormat="1" ht="20" customHeight="1" spans="1:19">
      <c r="A16" s="197"/>
      <c r="B16" s="533" t="s">
        <v>223</v>
      </c>
      <c r="C16" s="534" t="s">
        <v>224</v>
      </c>
      <c r="D16" s="535" t="s">
        <v>225</v>
      </c>
      <c r="E16" s="535" t="s">
        <v>193</v>
      </c>
      <c r="F16" s="535"/>
      <c r="G16" s="535"/>
      <c r="H16" s="536"/>
      <c r="I16" s="197"/>
      <c r="J16" s="197"/>
      <c r="K16" s="197"/>
      <c r="L16" s="533" t="s">
        <v>226</v>
      </c>
      <c r="M16" s="534" t="s">
        <v>227</v>
      </c>
      <c r="N16" s="206" t="s">
        <v>193</v>
      </c>
      <c r="O16" s="206" t="s">
        <v>193</v>
      </c>
      <c r="P16" s="206"/>
      <c r="Q16" s="206"/>
      <c r="R16" s="219"/>
      <c r="S16" s="197"/>
    </row>
    <row r="17" s="79" customFormat="1" ht="20" customHeight="1" spans="1:19">
      <c r="A17" s="197"/>
      <c r="B17" s="537" t="s">
        <v>228</v>
      </c>
      <c r="C17" s="538">
        <v>1668</v>
      </c>
      <c r="D17" s="539" t="s">
        <v>229</v>
      </c>
      <c r="E17" s="539" t="s">
        <v>229</v>
      </c>
      <c r="F17" s="539"/>
      <c r="G17" s="539"/>
      <c r="H17" s="540"/>
      <c r="I17" s="197" t="s">
        <v>230</v>
      </c>
      <c r="K17" s="197"/>
      <c r="L17" s="533"/>
      <c r="M17" s="534" t="s">
        <v>231</v>
      </c>
      <c r="N17" s="206" t="s">
        <v>193</v>
      </c>
      <c r="O17" s="206" t="s">
        <v>193</v>
      </c>
      <c r="P17" s="206"/>
      <c r="Q17" s="206"/>
      <c r="R17" s="219"/>
      <c r="S17" s="197"/>
    </row>
    <row r="18" s="79" customFormat="1" ht="20" customHeight="1" spans="1:19">
      <c r="A18" s="197"/>
      <c r="B18" s="223"/>
      <c r="I18" s="197"/>
      <c r="J18" s="197"/>
      <c r="K18" s="197"/>
      <c r="L18" s="533"/>
      <c r="M18" s="534" t="s">
        <v>232</v>
      </c>
      <c r="N18" s="206" t="s">
        <v>193</v>
      </c>
      <c r="O18" s="206" t="s">
        <v>193</v>
      </c>
      <c r="P18" s="206"/>
      <c r="Q18" s="206"/>
      <c r="R18" s="219"/>
      <c r="S18" s="197"/>
    </row>
    <row r="19" s="79" customFormat="1" ht="20" customHeight="1" spans="1:19">
      <c r="A19" s="197"/>
      <c r="B19" s="197"/>
      <c r="I19" s="197"/>
      <c r="J19" s="197"/>
      <c r="K19" s="197"/>
      <c r="L19" s="533" t="s">
        <v>233</v>
      </c>
      <c r="M19" s="534" t="s">
        <v>234</v>
      </c>
      <c r="N19" s="206" t="s">
        <v>193</v>
      </c>
      <c r="O19" s="206" t="s">
        <v>193</v>
      </c>
      <c r="P19" s="206"/>
      <c r="Q19" s="206"/>
      <c r="R19" s="219"/>
      <c r="S19" s="197"/>
    </row>
    <row r="20" s="79" customFormat="1" ht="20" customHeight="1" spans="1:19">
      <c r="A20" s="197"/>
      <c r="B20" s="197"/>
      <c r="I20" s="197"/>
      <c r="J20" s="197"/>
      <c r="K20" s="197"/>
      <c r="L20" s="533"/>
      <c r="M20" s="534" t="s">
        <v>235</v>
      </c>
      <c r="N20" s="206" t="s">
        <v>193</v>
      </c>
      <c r="O20" s="206" t="s">
        <v>193</v>
      </c>
      <c r="P20" s="206"/>
      <c r="Q20" s="206"/>
      <c r="R20" s="219"/>
      <c r="S20" s="197"/>
    </row>
    <row r="21" s="79" customFormat="1" ht="20" customHeight="1" spans="1:19">
      <c r="A21" s="197"/>
      <c r="B21" s="197"/>
      <c r="I21" s="197"/>
      <c r="J21" s="197"/>
      <c r="K21" s="197"/>
      <c r="L21" s="533"/>
      <c r="M21" s="534" t="s">
        <v>236</v>
      </c>
      <c r="N21" s="206" t="s">
        <v>193</v>
      </c>
      <c r="O21" s="206" t="s">
        <v>193</v>
      </c>
      <c r="P21" s="206"/>
      <c r="Q21" s="206"/>
      <c r="R21" s="219"/>
      <c r="S21" s="197"/>
    </row>
    <row r="22" s="79" customFormat="1" ht="20" customHeight="1" spans="1:19">
      <c r="A22" s="197"/>
      <c r="B22" s="197"/>
      <c r="I22" s="197"/>
      <c r="J22" s="197"/>
      <c r="K22" s="197"/>
      <c r="L22" s="533"/>
      <c r="M22" s="534" t="s">
        <v>237</v>
      </c>
      <c r="N22" s="206" t="s">
        <v>193</v>
      </c>
      <c r="O22" s="206" t="s">
        <v>193</v>
      </c>
      <c r="P22" s="206"/>
      <c r="Q22" s="206"/>
      <c r="R22" s="219"/>
      <c r="S22" s="197"/>
    </row>
    <row r="23" s="79" customFormat="1" ht="20" customHeight="1" spans="1:19">
      <c r="A23" s="197"/>
      <c r="B23" s="197"/>
      <c r="I23" s="197"/>
      <c r="J23" s="197"/>
      <c r="K23" s="197"/>
      <c r="L23" s="533"/>
      <c r="M23" s="534" t="s">
        <v>238</v>
      </c>
      <c r="N23" s="206" t="s">
        <v>193</v>
      </c>
      <c r="O23" s="206" t="s">
        <v>193</v>
      </c>
      <c r="P23" s="206"/>
      <c r="Q23" s="206"/>
      <c r="R23" s="219"/>
      <c r="S23" s="197"/>
    </row>
    <row r="24" s="79" customFormat="1" ht="20" customHeight="1" spans="1:19">
      <c r="A24" s="197"/>
      <c r="B24" s="197"/>
      <c r="I24" s="197"/>
      <c r="J24" s="197"/>
      <c r="K24" s="197"/>
      <c r="L24" s="533" t="s">
        <v>239</v>
      </c>
      <c r="M24" s="534" t="s">
        <v>240</v>
      </c>
      <c r="N24" s="206" t="s">
        <v>193</v>
      </c>
      <c r="O24" s="206" t="s">
        <v>193</v>
      </c>
      <c r="P24" s="206"/>
      <c r="Q24" s="206"/>
      <c r="R24" s="219"/>
      <c r="S24" s="197"/>
    </row>
    <row r="25" s="79" customFormat="1" ht="20" customHeight="1" spans="1:19">
      <c r="A25" s="197"/>
      <c r="B25" s="197"/>
      <c r="I25" s="197"/>
      <c r="J25" s="197"/>
      <c r="K25" s="197"/>
      <c r="L25" s="533" t="s">
        <v>241</v>
      </c>
      <c r="M25" s="534" t="s">
        <v>242</v>
      </c>
      <c r="N25" s="206" t="s">
        <v>193</v>
      </c>
      <c r="O25" s="206" t="s">
        <v>193</v>
      </c>
      <c r="P25" s="206"/>
      <c r="Q25" s="206"/>
      <c r="R25" s="219"/>
      <c r="S25" s="197"/>
    </row>
    <row r="26" s="79" customFormat="1" ht="20" customHeight="1" spans="1:19">
      <c r="A26" s="197"/>
      <c r="B26" s="197"/>
      <c r="I26" s="197"/>
      <c r="J26" s="197"/>
      <c r="K26" s="197"/>
      <c r="L26" s="533"/>
      <c r="M26" s="534" t="s">
        <v>243</v>
      </c>
      <c r="N26" s="206" t="s">
        <v>193</v>
      </c>
      <c r="O26" s="206" t="s">
        <v>193</v>
      </c>
      <c r="P26" s="206"/>
      <c r="Q26" s="206"/>
      <c r="R26" s="219"/>
      <c r="S26" s="197"/>
    </row>
    <row r="27" s="79" customFormat="1" ht="20" customHeight="1" spans="1:19">
      <c r="A27" s="197"/>
      <c r="B27" s="197"/>
      <c r="I27" s="197"/>
      <c r="J27" s="197"/>
      <c r="K27" s="197"/>
      <c r="L27" s="533" t="s">
        <v>244</v>
      </c>
      <c r="M27" s="534" t="s">
        <v>245</v>
      </c>
      <c r="N27" s="206" t="s">
        <v>193</v>
      </c>
      <c r="O27" s="206" t="s">
        <v>193</v>
      </c>
      <c r="P27" s="206"/>
      <c r="Q27" s="206"/>
      <c r="R27" s="219"/>
      <c r="S27" s="197"/>
    </row>
    <row r="28" s="79" customFormat="1" ht="20" customHeight="1" spans="1:19">
      <c r="A28" s="197"/>
      <c r="B28" s="197"/>
      <c r="I28" s="197"/>
      <c r="J28" s="197"/>
      <c r="K28" s="197"/>
      <c r="L28" s="533" t="s">
        <v>246</v>
      </c>
      <c r="M28" s="534" t="s">
        <v>247</v>
      </c>
      <c r="N28" s="206" t="s">
        <v>193</v>
      </c>
      <c r="O28" s="206" t="s">
        <v>193</v>
      </c>
      <c r="P28" s="206"/>
      <c r="Q28" s="206"/>
      <c r="R28" s="219"/>
      <c r="S28" s="197"/>
    </row>
    <row r="29" s="79" customFormat="1" ht="20" customHeight="1" spans="1:19">
      <c r="A29" s="197"/>
      <c r="B29" s="197"/>
      <c r="I29" s="197"/>
      <c r="J29" s="197"/>
      <c r="K29" s="197"/>
      <c r="L29" s="533"/>
      <c r="M29" s="534" t="s">
        <v>110</v>
      </c>
      <c r="N29" s="206" t="s">
        <v>193</v>
      </c>
      <c r="O29" s="206" t="s">
        <v>193</v>
      </c>
      <c r="P29" s="206"/>
      <c r="Q29" s="206"/>
      <c r="R29" s="219"/>
      <c r="S29" s="197"/>
    </row>
    <row r="30" s="79" customFormat="1" ht="20" customHeight="1" spans="1:19">
      <c r="A30" s="197"/>
      <c r="B30" s="197"/>
      <c r="I30" s="197"/>
      <c r="J30" s="197"/>
      <c r="K30" s="197"/>
      <c r="L30" s="533" t="s">
        <v>248</v>
      </c>
      <c r="M30" s="534" t="s">
        <v>249</v>
      </c>
      <c r="N30" s="206" t="s">
        <v>193</v>
      </c>
      <c r="O30" s="206" t="s">
        <v>193</v>
      </c>
      <c r="P30" s="206"/>
      <c r="Q30" s="206"/>
      <c r="R30" s="219"/>
      <c r="S30" s="197"/>
    </row>
    <row r="31" s="79" customFormat="1" ht="20" customHeight="1" spans="1:19">
      <c r="A31" s="197"/>
      <c r="B31" s="197"/>
      <c r="I31" s="197"/>
      <c r="J31" s="197"/>
      <c r="K31" s="197"/>
      <c r="L31" s="533" t="s">
        <v>250</v>
      </c>
      <c r="M31" s="534" t="s">
        <v>251</v>
      </c>
      <c r="N31" s="206" t="s">
        <v>193</v>
      </c>
      <c r="O31" s="206" t="s">
        <v>193</v>
      </c>
      <c r="P31" s="206"/>
      <c r="Q31" s="206"/>
      <c r="R31" s="219"/>
      <c r="S31" s="197"/>
    </row>
    <row r="32" s="79" customFormat="1" ht="20" customHeight="1" spans="1:19">
      <c r="A32" s="197"/>
      <c r="B32" s="197"/>
      <c r="I32" s="197"/>
      <c r="J32" s="197"/>
      <c r="K32" s="197"/>
      <c r="L32" s="542" t="s">
        <v>219</v>
      </c>
      <c r="M32" s="534" t="s">
        <v>252</v>
      </c>
      <c r="N32" s="206" t="s">
        <v>193</v>
      </c>
      <c r="O32" s="206" t="s">
        <v>193</v>
      </c>
      <c r="P32" s="206"/>
      <c r="Q32" s="206"/>
      <c r="R32" s="219"/>
      <c r="S32" s="197"/>
    </row>
    <row r="33" s="79" customFormat="1" ht="20" customHeight="1" spans="1:19">
      <c r="A33" s="197"/>
      <c r="B33" s="197"/>
      <c r="I33" s="197"/>
      <c r="J33" s="197"/>
      <c r="K33" s="197"/>
      <c r="L33" s="542"/>
      <c r="M33" s="534" t="s">
        <v>253</v>
      </c>
      <c r="N33" s="206" t="s">
        <v>193</v>
      </c>
      <c r="O33" s="206" t="s">
        <v>193</v>
      </c>
      <c r="P33" s="206"/>
      <c r="Q33" s="206"/>
      <c r="R33" s="219"/>
      <c r="S33" s="197"/>
    </row>
    <row r="34" s="79" customFormat="1" ht="20" customHeight="1" spans="1:19">
      <c r="A34" s="197"/>
      <c r="B34" s="197"/>
      <c r="I34" s="197"/>
      <c r="J34" s="197"/>
      <c r="K34" s="197"/>
      <c r="L34" s="542"/>
      <c r="M34" s="534" t="s">
        <v>254</v>
      </c>
      <c r="N34" s="206" t="s">
        <v>193</v>
      </c>
      <c r="O34" s="206" t="s">
        <v>193</v>
      </c>
      <c r="P34" s="206"/>
      <c r="Q34" s="206"/>
      <c r="R34" s="219"/>
      <c r="S34" s="197"/>
    </row>
    <row r="35" s="79" customFormat="1" ht="20" customHeight="1" spans="1:19">
      <c r="A35" s="197"/>
      <c r="B35" s="197"/>
      <c r="I35" s="197"/>
      <c r="J35" s="197"/>
      <c r="K35" s="197"/>
      <c r="L35" s="533" t="s">
        <v>255</v>
      </c>
      <c r="M35" s="534" t="s">
        <v>256</v>
      </c>
      <c r="N35" s="206" t="s">
        <v>193</v>
      </c>
      <c r="O35" s="206" t="s">
        <v>193</v>
      </c>
      <c r="P35" s="206"/>
      <c r="Q35" s="206"/>
      <c r="R35" s="219"/>
      <c r="S35" s="197"/>
    </row>
    <row r="36" s="79" customFormat="1" ht="20" customHeight="1" spans="1:19">
      <c r="A36" s="197"/>
      <c r="B36" s="197"/>
      <c r="I36" s="197"/>
      <c r="J36" s="197"/>
      <c r="K36" s="197"/>
      <c r="L36" s="533"/>
      <c r="M36" s="534" t="s">
        <v>257</v>
      </c>
      <c r="N36" s="206" t="s">
        <v>193</v>
      </c>
      <c r="O36" s="206" t="s">
        <v>193</v>
      </c>
      <c r="P36" s="206"/>
      <c r="Q36" s="206"/>
      <c r="R36" s="219"/>
      <c r="S36" s="197"/>
    </row>
    <row r="37" s="79" customFormat="1" ht="20" customHeight="1" spans="1:19">
      <c r="A37" s="197"/>
      <c r="B37" s="197"/>
      <c r="I37" s="197"/>
      <c r="J37" s="197"/>
      <c r="K37" s="197"/>
      <c r="L37" s="533"/>
      <c r="M37" s="534" t="s">
        <v>258</v>
      </c>
      <c r="N37" s="206" t="s">
        <v>193</v>
      </c>
      <c r="O37" s="206" t="s">
        <v>193</v>
      </c>
      <c r="P37" s="206"/>
      <c r="Q37" s="206"/>
      <c r="R37" s="219"/>
      <c r="S37" s="197"/>
    </row>
    <row r="38" s="79" customFormat="1" ht="20" customHeight="1" spans="1:19">
      <c r="A38" s="197"/>
      <c r="B38" s="197"/>
      <c r="I38" s="197"/>
      <c r="J38" s="197"/>
      <c r="K38" s="197"/>
      <c r="L38" s="533"/>
      <c r="M38" s="534" t="s">
        <v>259</v>
      </c>
      <c r="N38" s="206" t="s">
        <v>193</v>
      </c>
      <c r="O38" s="206" t="s">
        <v>193</v>
      </c>
      <c r="P38" s="206"/>
      <c r="Q38" s="206"/>
      <c r="R38" s="219"/>
      <c r="S38" s="197"/>
    </row>
    <row r="39" s="79" customFormat="1" ht="20" customHeight="1" spans="1:19">
      <c r="A39" s="197"/>
      <c r="B39" s="197"/>
      <c r="I39" s="197"/>
      <c r="J39" s="197"/>
      <c r="K39" s="197"/>
      <c r="L39" s="533" t="s">
        <v>260</v>
      </c>
      <c r="M39" s="534" t="s">
        <v>261</v>
      </c>
      <c r="N39" s="206" t="s">
        <v>193</v>
      </c>
      <c r="O39" s="206" t="s">
        <v>193</v>
      </c>
      <c r="P39" s="206"/>
      <c r="Q39" s="206"/>
      <c r="R39" s="219"/>
      <c r="S39" s="197"/>
    </row>
    <row r="40" s="79" customFormat="1" ht="20" customHeight="1" spans="1:19">
      <c r="A40" s="197"/>
      <c r="B40" s="197"/>
      <c r="I40" s="197"/>
      <c r="J40" s="197"/>
      <c r="K40" s="197"/>
      <c r="L40" s="533" t="s">
        <v>262</v>
      </c>
      <c r="M40" s="534" t="s">
        <v>263</v>
      </c>
      <c r="N40" s="206" t="s">
        <v>193</v>
      </c>
      <c r="O40" s="206" t="s">
        <v>193</v>
      </c>
      <c r="P40" s="206"/>
      <c r="Q40" s="206"/>
      <c r="R40" s="219"/>
      <c r="S40" s="197"/>
    </row>
    <row r="41" s="79" customFormat="1" ht="20" customHeight="1" spans="1:19">
      <c r="A41" s="197"/>
      <c r="B41" s="197"/>
      <c r="I41" s="197"/>
      <c r="J41" s="197"/>
      <c r="K41" s="197"/>
      <c r="L41" s="533" t="s">
        <v>264</v>
      </c>
      <c r="M41" s="534" t="s">
        <v>265</v>
      </c>
      <c r="N41" s="206" t="s">
        <v>193</v>
      </c>
      <c r="O41" s="206" t="s">
        <v>193</v>
      </c>
      <c r="P41" s="206"/>
      <c r="Q41" s="206"/>
      <c r="R41" s="219"/>
      <c r="S41" s="197"/>
    </row>
    <row r="42" s="79" customFormat="1" ht="20" customHeight="1" spans="1:19">
      <c r="A42" s="197"/>
      <c r="B42" s="197"/>
      <c r="I42" s="197"/>
      <c r="J42" s="197"/>
      <c r="K42" s="197"/>
      <c r="L42" s="533" t="s">
        <v>266</v>
      </c>
      <c r="M42" s="534" t="s">
        <v>267</v>
      </c>
      <c r="N42" s="206" t="s">
        <v>193</v>
      </c>
      <c r="O42" s="206" t="s">
        <v>193</v>
      </c>
      <c r="P42" s="206"/>
      <c r="Q42" s="206"/>
      <c r="R42" s="219"/>
      <c r="S42" s="197"/>
    </row>
    <row r="43" s="79" customFormat="1" ht="20" customHeight="1" spans="1:19">
      <c r="A43" s="223"/>
      <c r="B43" s="223"/>
      <c r="C43" s="541"/>
      <c r="D43" s="541"/>
      <c r="E43" s="541"/>
      <c r="F43" s="541"/>
      <c r="G43" s="541"/>
      <c r="H43" s="541"/>
      <c r="I43" s="223"/>
      <c r="J43" s="197"/>
      <c r="K43" s="197"/>
      <c r="L43" s="533"/>
      <c r="M43" s="534" t="s">
        <v>268</v>
      </c>
      <c r="N43" s="206" t="s">
        <v>193</v>
      </c>
      <c r="O43" s="206" t="s">
        <v>193</v>
      </c>
      <c r="P43" s="206"/>
      <c r="Q43" s="206"/>
      <c r="R43" s="219"/>
      <c r="S43" s="197"/>
    </row>
    <row r="44" s="79" customFormat="1" ht="20" customHeight="1" spans="1:19">
      <c r="A44" s="223"/>
      <c r="I44" s="541"/>
      <c r="L44" s="533"/>
      <c r="M44" s="534" t="s">
        <v>269</v>
      </c>
      <c r="N44" s="206" t="s">
        <v>193</v>
      </c>
      <c r="O44" s="206" t="s">
        <v>193</v>
      </c>
      <c r="P44" s="206"/>
      <c r="Q44" s="206"/>
      <c r="R44" s="219"/>
      <c r="S44" s="197"/>
    </row>
    <row r="45" s="79" customFormat="1" ht="20" customHeight="1" spans="1:19">
      <c r="A45" s="223"/>
      <c r="I45" s="541"/>
      <c r="L45" s="533" t="s">
        <v>223</v>
      </c>
      <c r="M45" s="534" t="s">
        <v>270</v>
      </c>
      <c r="N45" s="206" t="s">
        <v>193</v>
      </c>
      <c r="O45" s="206" t="s">
        <v>193</v>
      </c>
      <c r="P45" s="206"/>
      <c r="Q45" s="206"/>
      <c r="R45" s="219"/>
      <c r="S45" s="197"/>
    </row>
    <row r="46" s="79" customFormat="1" ht="20" customHeight="1" spans="1:19">
      <c r="A46" s="223"/>
      <c r="I46" s="541"/>
      <c r="L46" s="533"/>
      <c r="M46" s="534">
        <v>3360</v>
      </c>
      <c r="N46" s="206" t="s">
        <v>193</v>
      </c>
      <c r="O46" s="206" t="s">
        <v>193</v>
      </c>
      <c r="P46" s="206"/>
      <c r="Q46" s="206"/>
      <c r="R46" s="219"/>
      <c r="S46" s="197"/>
    </row>
    <row r="47" s="79" customFormat="1" ht="20" customHeight="1" spans="1:19">
      <c r="A47" s="223"/>
      <c r="I47" s="541"/>
      <c r="L47" s="533"/>
      <c r="M47" s="534" t="s">
        <v>270</v>
      </c>
      <c r="N47" s="206" t="s">
        <v>193</v>
      </c>
      <c r="O47" s="206" t="s">
        <v>193</v>
      </c>
      <c r="P47" s="206"/>
      <c r="Q47" s="206"/>
      <c r="R47" s="219"/>
      <c r="S47" s="197"/>
    </row>
    <row r="48" s="79" customFormat="1" ht="20" customHeight="1" spans="1:19">
      <c r="A48" s="223"/>
      <c r="I48" s="223"/>
      <c r="J48" s="197"/>
      <c r="K48" s="197"/>
      <c r="L48" s="533"/>
      <c r="M48" s="534" t="s">
        <v>271</v>
      </c>
      <c r="N48" s="206" t="s">
        <v>193</v>
      </c>
      <c r="O48" s="206" t="s">
        <v>193</v>
      </c>
      <c r="P48" s="206"/>
      <c r="Q48" s="206"/>
      <c r="R48" s="219"/>
      <c r="S48" s="197"/>
    </row>
    <row r="49" s="79" customFormat="1" ht="20" customHeight="1" spans="1:19">
      <c r="A49" s="223"/>
      <c r="I49" s="223"/>
      <c r="J49" s="197"/>
      <c r="K49" s="197"/>
      <c r="L49" s="533"/>
      <c r="M49" s="534" t="s">
        <v>272</v>
      </c>
      <c r="N49" s="206" t="s">
        <v>193</v>
      </c>
      <c r="O49" s="206" t="s">
        <v>193</v>
      </c>
      <c r="P49" s="206"/>
      <c r="Q49" s="206"/>
      <c r="R49" s="219"/>
      <c r="S49" s="197"/>
    </row>
    <row r="50" s="79" customFormat="1" ht="20" customHeight="1" spans="1:19">
      <c r="A50" s="223"/>
      <c r="I50" s="223"/>
      <c r="J50" s="197"/>
      <c r="K50" s="197"/>
      <c r="L50" s="533"/>
      <c r="M50" s="534" t="s">
        <v>273</v>
      </c>
      <c r="N50" s="206" t="s">
        <v>193</v>
      </c>
      <c r="O50" s="206" t="s">
        <v>193</v>
      </c>
      <c r="P50" s="206"/>
      <c r="Q50" s="206"/>
      <c r="R50" s="219"/>
      <c r="S50" s="197"/>
    </row>
    <row r="51" s="79" customFormat="1" ht="20" customHeight="1" spans="1:19">
      <c r="A51" s="223"/>
      <c r="I51" s="223"/>
      <c r="J51" s="197"/>
      <c r="K51" s="197"/>
      <c r="L51" s="533"/>
      <c r="M51" s="534" t="s">
        <v>274</v>
      </c>
      <c r="N51" s="206" t="s">
        <v>193</v>
      </c>
      <c r="O51" s="206" t="s">
        <v>193</v>
      </c>
      <c r="P51" s="206"/>
      <c r="Q51" s="206"/>
      <c r="R51" s="219"/>
      <c r="S51" s="197"/>
    </row>
    <row r="52" s="79" customFormat="1" ht="20" customHeight="1" spans="1:19">
      <c r="A52" s="223"/>
      <c r="I52" s="223"/>
      <c r="J52" s="197"/>
      <c r="K52" s="197"/>
      <c r="L52" s="537" t="s">
        <v>228</v>
      </c>
      <c r="M52" s="538" t="s">
        <v>275</v>
      </c>
      <c r="N52" s="539" t="s">
        <v>193</v>
      </c>
      <c r="O52" s="539" t="s">
        <v>193</v>
      </c>
      <c r="P52" s="539"/>
      <c r="Q52" s="539"/>
      <c r="R52" s="540"/>
      <c r="S52" s="197"/>
    </row>
    <row r="53" s="79" customFormat="1" spans="1:19">
      <c r="A53" s="223"/>
      <c r="I53" s="223"/>
      <c r="J53" s="197"/>
      <c r="K53" s="197"/>
      <c r="L53" s="197"/>
      <c r="M53" s="197"/>
      <c r="N53" s="197"/>
      <c r="O53" s="197"/>
      <c r="P53" s="197"/>
      <c r="Q53" s="197"/>
      <c r="R53" s="197"/>
      <c r="S53" s="197"/>
    </row>
    <row r="54" s="79" customFormat="1" spans="1:19">
      <c r="A54" s="223"/>
      <c r="I54" s="541"/>
      <c r="J54" s="197"/>
      <c r="K54" s="197"/>
      <c r="L54" s="197"/>
      <c r="M54" s="197"/>
      <c r="N54" s="197"/>
      <c r="O54" s="197"/>
      <c r="P54" s="197"/>
      <c r="Q54" s="197"/>
      <c r="R54" s="197"/>
      <c r="S54" s="197"/>
    </row>
    <row r="55" s="79" customFormat="1" spans="1:19">
      <c r="A55" s="223"/>
      <c r="I55" s="541"/>
      <c r="J55" s="197"/>
      <c r="K55" s="197"/>
      <c r="L55" s="197"/>
      <c r="M55" s="197"/>
      <c r="N55" s="197"/>
      <c r="O55" s="197"/>
      <c r="P55" s="197"/>
      <c r="Q55" s="197"/>
      <c r="R55" s="197"/>
      <c r="S55" s="197"/>
    </row>
    <row r="56" s="79" customFormat="1" spans="1:19">
      <c r="A56" s="223"/>
      <c r="I56" s="223"/>
      <c r="J56" s="197"/>
      <c r="K56" s="197"/>
      <c r="L56" s="197"/>
      <c r="M56" s="197"/>
      <c r="N56" s="197"/>
      <c r="O56" s="197"/>
      <c r="P56" s="197"/>
      <c r="Q56" s="197"/>
      <c r="R56" s="197"/>
      <c r="S56" s="197"/>
    </row>
    <row r="57" s="79" customFormat="1" spans="1:19">
      <c r="A57" s="223"/>
      <c r="I57" s="223"/>
      <c r="J57" s="197"/>
      <c r="K57" s="197"/>
      <c r="L57" s="197"/>
      <c r="M57" s="197"/>
      <c r="N57" s="197"/>
      <c r="O57" s="197"/>
      <c r="P57" s="197"/>
      <c r="Q57" s="197"/>
      <c r="R57" s="197"/>
      <c r="S57" s="197"/>
    </row>
    <row r="58" s="79" customFormat="1" spans="1:19">
      <c r="A58" s="223"/>
      <c r="I58" s="223"/>
      <c r="J58" s="197"/>
      <c r="K58" s="197"/>
      <c r="L58" s="197"/>
      <c r="M58" s="197"/>
      <c r="N58" s="197"/>
      <c r="O58" s="197"/>
      <c r="P58" s="197"/>
      <c r="Q58" s="197"/>
      <c r="R58" s="197"/>
      <c r="S58" s="197"/>
    </row>
    <row r="59" s="79" customFormat="1" spans="1:19">
      <c r="A59" s="223"/>
      <c r="I59" s="223"/>
      <c r="J59" s="197"/>
      <c r="K59" s="197"/>
      <c r="L59" s="197"/>
      <c r="M59" s="197"/>
      <c r="N59" s="197"/>
      <c r="O59" s="197"/>
      <c r="P59" s="197"/>
      <c r="Q59" s="197"/>
      <c r="R59" s="197"/>
      <c r="S59" s="197"/>
    </row>
    <row r="60" s="79" customFormat="1" spans="1:19">
      <c r="A60" s="223"/>
      <c r="I60" s="223"/>
      <c r="J60" s="197"/>
      <c r="K60" s="197"/>
      <c r="L60" s="197"/>
      <c r="M60" s="197"/>
      <c r="N60" s="197"/>
      <c r="O60" s="197"/>
      <c r="P60" s="197"/>
      <c r="Q60" s="197"/>
      <c r="R60" s="197"/>
      <c r="S60" s="197"/>
    </row>
    <row r="61" s="79" customFormat="1" spans="1:19">
      <c r="A61" s="223"/>
      <c r="I61" s="223"/>
      <c r="J61" s="197"/>
      <c r="K61" s="197"/>
      <c r="L61" s="197"/>
      <c r="M61" s="197"/>
      <c r="N61" s="197"/>
      <c r="O61" s="197"/>
      <c r="P61" s="197"/>
      <c r="Q61" s="197"/>
      <c r="R61" s="197"/>
      <c r="S61" s="197"/>
    </row>
    <row r="62" s="79" customFormat="1" spans="1:19">
      <c r="A62" s="223"/>
      <c r="I62" s="223"/>
      <c r="J62" s="197"/>
      <c r="K62" s="197"/>
      <c r="L62" s="197"/>
      <c r="M62" s="197"/>
      <c r="N62" s="197"/>
      <c r="O62" s="197"/>
      <c r="P62" s="197"/>
      <c r="Q62" s="197"/>
      <c r="R62" s="197"/>
      <c r="S62" s="197"/>
    </row>
    <row r="63" s="79" customFormat="1" spans="1:19">
      <c r="A63" s="223"/>
      <c r="I63" s="223"/>
      <c r="J63" s="197"/>
      <c r="K63" s="197"/>
      <c r="L63" s="197"/>
      <c r="M63" s="197"/>
      <c r="N63" s="197"/>
      <c r="O63" s="197"/>
      <c r="P63" s="197"/>
      <c r="Q63" s="197"/>
      <c r="R63" s="197"/>
      <c r="S63" s="197"/>
    </row>
    <row r="64" s="79" customFormat="1" spans="1:19">
      <c r="A64" s="223"/>
      <c r="B64" s="223"/>
      <c r="C64" s="223"/>
      <c r="D64" s="223"/>
      <c r="E64" s="223"/>
      <c r="F64" s="223"/>
      <c r="G64" s="223"/>
      <c r="H64" s="223"/>
      <c r="I64" s="223"/>
      <c r="J64" s="197"/>
      <c r="K64" s="197"/>
      <c r="L64" s="197"/>
      <c r="M64" s="197"/>
      <c r="N64" s="197"/>
      <c r="O64" s="197"/>
      <c r="P64" s="197"/>
      <c r="Q64" s="197"/>
      <c r="R64" s="197"/>
      <c r="S64" s="197"/>
    </row>
    <row r="65" s="79" customFormat="1" spans="1:19">
      <c r="A65" s="223"/>
      <c r="B65" s="223"/>
      <c r="C65" s="223"/>
      <c r="D65" s="223"/>
      <c r="E65" s="223"/>
      <c r="F65" s="223"/>
      <c r="G65" s="223"/>
      <c r="H65" s="223"/>
      <c r="I65" s="223"/>
      <c r="J65" s="197"/>
      <c r="K65" s="197"/>
      <c r="L65" s="197"/>
      <c r="M65" s="197"/>
      <c r="N65" s="197"/>
      <c r="O65" s="197"/>
      <c r="P65" s="197"/>
      <c r="Q65" s="197"/>
      <c r="R65" s="197"/>
      <c r="S65" s="197"/>
    </row>
    <row r="66" s="79" customFormat="1" spans="1:19">
      <c r="A66" s="223"/>
      <c r="B66" s="223"/>
      <c r="C66" s="223"/>
      <c r="D66" s="223"/>
      <c r="E66" s="223"/>
      <c r="F66" s="223"/>
      <c r="G66" s="223"/>
      <c r="H66" s="223"/>
      <c r="I66" s="223"/>
      <c r="J66" s="197"/>
      <c r="K66" s="197"/>
      <c r="L66" s="197"/>
      <c r="M66" s="197"/>
      <c r="N66" s="197"/>
      <c r="O66" s="197"/>
      <c r="P66" s="197"/>
      <c r="Q66" s="197"/>
      <c r="R66" s="197"/>
      <c r="S66" s="197"/>
    </row>
    <row r="67" s="79" customFormat="1" spans="1:19">
      <c r="A67" s="223"/>
      <c r="B67" s="223"/>
      <c r="C67" s="223"/>
      <c r="D67" s="223"/>
      <c r="E67" s="223"/>
      <c r="F67" s="223"/>
      <c r="G67" s="223"/>
      <c r="H67" s="223"/>
      <c r="I67" s="223"/>
      <c r="J67" s="197"/>
      <c r="K67" s="197"/>
      <c r="L67" s="197"/>
      <c r="M67" s="197"/>
      <c r="N67" s="197"/>
      <c r="O67" s="197"/>
      <c r="P67" s="197"/>
      <c r="Q67" s="197"/>
      <c r="R67" s="197"/>
      <c r="S67" s="197"/>
    </row>
  </sheetData>
  <mergeCells count="96">
    <mergeCell ref="E2:H2"/>
    <mergeCell ref="O2:R2"/>
    <mergeCell ref="E3:F3"/>
    <mergeCell ref="G3:H3"/>
    <mergeCell ref="O3:R3"/>
    <mergeCell ref="E4:F4"/>
    <mergeCell ref="G4:H4"/>
    <mergeCell ref="O4:R4"/>
    <mergeCell ref="E5:F5"/>
    <mergeCell ref="G5:H5"/>
    <mergeCell ref="O5:R5"/>
    <mergeCell ref="E6:F6"/>
    <mergeCell ref="G6:H6"/>
    <mergeCell ref="O6:R6"/>
    <mergeCell ref="E7:F7"/>
    <mergeCell ref="G7:H7"/>
    <mergeCell ref="O7:R7"/>
    <mergeCell ref="E8:F8"/>
    <mergeCell ref="G8:H8"/>
    <mergeCell ref="O8:R8"/>
    <mergeCell ref="E9:F9"/>
    <mergeCell ref="G9:H9"/>
    <mergeCell ref="O9:R9"/>
    <mergeCell ref="E10:F10"/>
    <mergeCell ref="G10:H10"/>
    <mergeCell ref="O10:R10"/>
    <mergeCell ref="E11:F11"/>
    <mergeCell ref="G11:H11"/>
    <mergeCell ref="O11:R11"/>
    <mergeCell ref="E12:F12"/>
    <mergeCell ref="G12:H12"/>
    <mergeCell ref="O12:R12"/>
    <mergeCell ref="E13:F13"/>
    <mergeCell ref="G13:H13"/>
    <mergeCell ref="O13:R13"/>
    <mergeCell ref="E14:F14"/>
    <mergeCell ref="G14:H14"/>
    <mergeCell ref="O14:R14"/>
    <mergeCell ref="E15:H15"/>
    <mergeCell ref="O15:R15"/>
    <mergeCell ref="E16:H16"/>
    <mergeCell ref="O16:R16"/>
    <mergeCell ref="E17:H17"/>
    <mergeCell ref="O17:R17"/>
    <mergeCell ref="O18:R18"/>
    <mergeCell ref="O19:R19"/>
    <mergeCell ref="O20:R20"/>
    <mergeCell ref="O21:R21"/>
    <mergeCell ref="O22:R22"/>
    <mergeCell ref="O23:R23"/>
    <mergeCell ref="O24:R24"/>
    <mergeCell ref="O25:R25"/>
    <mergeCell ref="O26:R26"/>
    <mergeCell ref="O27:R27"/>
    <mergeCell ref="O28:R28"/>
    <mergeCell ref="O29:R29"/>
    <mergeCell ref="O30:R30"/>
    <mergeCell ref="O31:R31"/>
    <mergeCell ref="O32:R32"/>
    <mergeCell ref="O33:R33"/>
    <mergeCell ref="O34:R34"/>
    <mergeCell ref="O35:R35"/>
    <mergeCell ref="O36:R36"/>
    <mergeCell ref="O37:R37"/>
    <mergeCell ref="O38:R38"/>
    <mergeCell ref="O39:R39"/>
    <mergeCell ref="O40:R40"/>
    <mergeCell ref="O41:R41"/>
    <mergeCell ref="O42:R42"/>
    <mergeCell ref="O43:R43"/>
    <mergeCell ref="O44:R44"/>
    <mergeCell ref="O45:R45"/>
    <mergeCell ref="O46:R46"/>
    <mergeCell ref="O47:R47"/>
    <mergeCell ref="O48:R48"/>
    <mergeCell ref="O49:R49"/>
    <mergeCell ref="O50:R50"/>
    <mergeCell ref="O51:R51"/>
    <mergeCell ref="O52:R52"/>
    <mergeCell ref="B3:B14"/>
    <mergeCell ref="C3:C6"/>
    <mergeCell ref="C7:C10"/>
    <mergeCell ref="C11:C14"/>
    <mergeCell ref="D3:D6"/>
    <mergeCell ref="D7:D10"/>
    <mergeCell ref="D11:D14"/>
    <mergeCell ref="L3:L8"/>
    <mergeCell ref="L10:L15"/>
    <mergeCell ref="L16:L18"/>
    <mergeCell ref="L19:L23"/>
    <mergeCell ref="L25:L26"/>
    <mergeCell ref="L28:L29"/>
    <mergeCell ref="L32:L34"/>
    <mergeCell ref="L35:L38"/>
    <mergeCell ref="L42:L44"/>
    <mergeCell ref="L45:L51"/>
  </mergeCells>
  <pageMargins left="0.75" right="0.75" top="1" bottom="1" header="0.5" footer="0.5"/>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H149"/>
  <sheetViews>
    <sheetView zoomScale="85" zoomScaleNormal="85" topLeftCell="V1" workbookViewId="0">
      <selection activeCell="Z96" sqref="Z96:AB105"/>
    </sheetView>
  </sheetViews>
  <sheetFormatPr defaultColWidth="8.89166666666667" defaultRowHeight="20" customHeight="1"/>
  <cols>
    <col min="1" max="1" width="3.225" style="56" customWidth="1"/>
    <col min="2" max="2" width="20.775" style="56" customWidth="1"/>
    <col min="3" max="3" width="13.275" style="1" customWidth="1"/>
    <col min="4" max="4" width="13.275" style="56" customWidth="1"/>
    <col min="5" max="9" width="14.775" style="56" customWidth="1"/>
    <col min="10" max="10" width="20.775" style="56" customWidth="1"/>
    <col min="11" max="11" width="13.275" style="1" customWidth="1"/>
    <col min="12" max="12" width="13.275" style="56" customWidth="1"/>
    <col min="13" max="17" width="14.775" style="56" customWidth="1"/>
    <col min="18" max="18" width="20.775" style="56" customWidth="1"/>
    <col min="19" max="19" width="13.275" style="1" customWidth="1"/>
    <col min="20" max="20" width="13.275" style="56" customWidth="1"/>
    <col min="21" max="25" width="14.775" style="56" customWidth="1"/>
    <col min="26" max="26" width="20.775" style="56" customWidth="1"/>
    <col min="27" max="27" width="13.275" style="1" customWidth="1"/>
    <col min="28" max="28" width="13.275" style="56" customWidth="1"/>
    <col min="29" max="33" width="14.775" style="56" customWidth="1"/>
    <col min="34" max="34" width="15.775" style="56" customWidth="1"/>
    <col min="35" max="16384" width="8.89166666666667" style="56"/>
  </cols>
  <sheetData>
    <row r="1" s="56" customFormat="1" ht="13.5" spans="3:27">
      <c r="C1" s="1"/>
      <c r="K1" s="1"/>
      <c r="S1" s="1"/>
      <c r="AA1" s="1"/>
    </row>
    <row r="2" s="56" customFormat="1" ht="35" customHeight="1" spans="2:34">
      <c r="B2" s="478" t="s">
        <v>276</v>
      </c>
      <c r="C2" s="478"/>
      <c r="D2" s="478"/>
      <c r="E2" s="478"/>
      <c r="F2" s="478"/>
      <c r="G2" s="478"/>
      <c r="H2" s="478"/>
      <c r="I2" s="478"/>
      <c r="J2" s="478"/>
      <c r="K2" s="478"/>
      <c r="L2" s="478"/>
      <c r="M2" s="478"/>
      <c r="N2" s="478"/>
      <c r="O2" s="478"/>
      <c r="P2" s="478"/>
      <c r="Q2" s="478"/>
      <c r="R2" s="478"/>
      <c r="S2" s="478"/>
      <c r="T2" s="478"/>
      <c r="U2" s="478"/>
      <c r="V2" s="478"/>
      <c r="W2" s="478"/>
      <c r="X2" s="478"/>
      <c r="Y2" s="478"/>
      <c r="Z2" s="478"/>
      <c r="AA2" s="478"/>
      <c r="AB2" s="478"/>
      <c r="AC2" s="478"/>
      <c r="AD2" s="478"/>
      <c r="AE2" s="478"/>
      <c r="AF2" s="478"/>
      <c r="AG2" s="478"/>
      <c r="AH2" s="478"/>
    </row>
    <row r="3" s="471" customFormat="1" ht="30" customHeight="1" spans="2:34">
      <c r="B3" s="262" t="s">
        <v>277</v>
      </c>
      <c r="C3" s="479"/>
      <c r="D3" s="479"/>
      <c r="E3" s="479"/>
      <c r="F3" s="479"/>
      <c r="G3" s="479"/>
      <c r="H3" s="479"/>
      <c r="I3" s="479"/>
      <c r="J3" s="262" t="s">
        <v>278</v>
      </c>
      <c r="K3" s="479"/>
      <c r="L3" s="479"/>
      <c r="M3" s="479"/>
      <c r="N3" s="479"/>
      <c r="O3" s="479"/>
      <c r="P3" s="479"/>
      <c r="Q3" s="479"/>
      <c r="R3" s="262" t="s">
        <v>279</v>
      </c>
      <c r="S3" s="479"/>
      <c r="T3" s="479"/>
      <c r="U3" s="479"/>
      <c r="V3" s="479"/>
      <c r="W3" s="479"/>
      <c r="X3" s="479"/>
      <c r="Y3" s="479"/>
      <c r="Z3" s="520" t="s">
        <v>280</v>
      </c>
      <c r="AA3" s="520"/>
      <c r="AB3" s="520"/>
      <c r="AC3" s="520"/>
      <c r="AD3" s="520"/>
      <c r="AE3" s="520"/>
      <c r="AF3" s="520"/>
      <c r="AG3" s="520"/>
      <c r="AH3" s="521"/>
    </row>
    <row r="4" s="56" customFormat="1" ht="30" customHeight="1" spans="2:34">
      <c r="B4" s="480" t="s">
        <v>281</v>
      </c>
      <c r="C4" s="481"/>
      <c r="D4" s="482"/>
      <c r="E4" s="482"/>
      <c r="F4" s="482"/>
      <c r="G4" s="482"/>
      <c r="H4" s="482"/>
      <c r="I4" s="482"/>
      <c r="J4" s="482"/>
      <c r="K4" s="481"/>
      <c r="L4" s="482"/>
      <c r="M4" s="482"/>
      <c r="N4" s="482"/>
      <c r="O4" s="482"/>
      <c r="P4" s="482"/>
      <c r="Q4" s="482"/>
      <c r="R4" s="482"/>
      <c r="S4" s="481"/>
      <c r="T4" s="482"/>
      <c r="U4" s="482"/>
      <c r="V4" s="482"/>
      <c r="W4" s="482"/>
      <c r="X4" s="482"/>
      <c r="Y4" s="482"/>
      <c r="Z4" s="482"/>
      <c r="AA4" s="481"/>
      <c r="AB4" s="482"/>
      <c r="AC4" s="482"/>
      <c r="AD4" s="482"/>
      <c r="AE4" s="482"/>
      <c r="AF4" s="482"/>
      <c r="AG4" s="482"/>
      <c r="AH4" s="522"/>
    </row>
    <row r="5" s="471" customFormat="1" customHeight="1" spans="2:34">
      <c r="B5" s="483" t="s">
        <v>282</v>
      </c>
      <c r="C5" s="484"/>
      <c r="D5" s="485"/>
      <c r="E5" s="485"/>
      <c r="F5" s="485"/>
      <c r="G5" s="485"/>
      <c r="H5" s="485"/>
      <c r="I5" s="485"/>
      <c r="J5" s="485"/>
      <c r="K5" s="484"/>
      <c r="L5" s="485"/>
      <c r="M5" s="485"/>
      <c r="N5" s="485"/>
      <c r="O5" s="485"/>
      <c r="P5" s="485"/>
      <c r="Q5" s="485"/>
      <c r="R5" s="485"/>
      <c r="S5" s="484"/>
      <c r="T5" s="485"/>
      <c r="U5" s="485"/>
      <c r="V5" s="485"/>
      <c r="W5" s="485"/>
      <c r="X5" s="485"/>
      <c r="Y5" s="485"/>
      <c r="Z5" s="485"/>
      <c r="AA5" s="484"/>
      <c r="AB5" s="485"/>
      <c r="AC5" s="485"/>
      <c r="AD5" s="485"/>
      <c r="AE5" s="485"/>
      <c r="AF5" s="485"/>
      <c r="AG5" s="523"/>
      <c r="AH5" s="524" t="s">
        <v>77</v>
      </c>
    </row>
    <row r="6" s="145" customFormat="1" customHeight="1" spans="2:34">
      <c r="B6" s="241" t="s">
        <v>283</v>
      </c>
      <c r="C6" s="135" t="s">
        <v>284</v>
      </c>
      <c r="D6" s="136"/>
      <c r="E6" s="41" t="s">
        <v>285</v>
      </c>
      <c r="F6" s="41"/>
      <c r="G6" s="41"/>
      <c r="H6" s="41"/>
      <c r="I6" s="41"/>
      <c r="J6" s="241" t="s">
        <v>286</v>
      </c>
      <c r="K6" s="41" t="s">
        <v>287</v>
      </c>
      <c r="L6" s="41" t="s">
        <v>288</v>
      </c>
      <c r="M6" s="41" t="s">
        <v>285</v>
      </c>
      <c r="N6" s="41"/>
      <c r="O6" s="41"/>
      <c r="P6" s="41"/>
      <c r="Q6" s="41"/>
      <c r="R6" s="241" t="s">
        <v>286</v>
      </c>
      <c r="S6" s="41" t="s">
        <v>287</v>
      </c>
      <c r="T6" s="41" t="s">
        <v>288</v>
      </c>
      <c r="U6" s="41" t="s">
        <v>285</v>
      </c>
      <c r="V6" s="41"/>
      <c r="W6" s="41"/>
      <c r="X6" s="41"/>
      <c r="Y6" s="41"/>
      <c r="Z6" s="241" t="s">
        <v>286</v>
      </c>
      <c r="AA6" s="41" t="s">
        <v>287</v>
      </c>
      <c r="AB6" s="41" t="s">
        <v>288</v>
      </c>
      <c r="AC6" s="41" t="s">
        <v>285</v>
      </c>
      <c r="AD6" s="41"/>
      <c r="AE6" s="41"/>
      <c r="AF6" s="41"/>
      <c r="AG6" s="41"/>
      <c r="AH6" s="41" t="s">
        <v>82</v>
      </c>
    </row>
    <row r="7" s="56" customFormat="1" customHeight="1" spans="2:34">
      <c r="B7" s="241" t="s">
        <v>289</v>
      </c>
      <c r="C7" s="135" t="s">
        <v>290</v>
      </c>
      <c r="D7" s="136"/>
      <c r="E7" s="137" t="s">
        <v>291</v>
      </c>
      <c r="F7" s="138"/>
      <c r="G7" s="138"/>
      <c r="H7" s="138"/>
      <c r="I7" s="138"/>
      <c r="J7" s="41" t="s">
        <v>292</v>
      </c>
      <c r="K7" s="140">
        <v>8.24</v>
      </c>
      <c r="L7" s="41" t="s">
        <v>293</v>
      </c>
      <c r="M7" s="137" t="s">
        <v>291</v>
      </c>
      <c r="N7" s="138"/>
      <c r="O7" s="138"/>
      <c r="P7" s="138"/>
      <c r="Q7" s="138"/>
      <c r="R7" s="41" t="s">
        <v>292</v>
      </c>
      <c r="S7" s="140">
        <v>15.28</v>
      </c>
      <c r="T7" s="41" t="s">
        <v>293</v>
      </c>
      <c r="U7" s="137" t="s">
        <v>291</v>
      </c>
      <c r="V7" s="138"/>
      <c r="W7" s="138"/>
      <c r="X7" s="138"/>
      <c r="Y7" s="138"/>
      <c r="Z7" s="41" t="s">
        <v>292</v>
      </c>
      <c r="AA7" s="140">
        <v>11.12</v>
      </c>
      <c r="AB7" s="41" t="s">
        <v>293</v>
      </c>
      <c r="AC7" s="137" t="s">
        <v>291</v>
      </c>
      <c r="AD7" s="138"/>
      <c r="AE7" s="138"/>
      <c r="AF7" s="138"/>
      <c r="AG7" s="138"/>
      <c r="AH7" s="138"/>
    </row>
    <row r="8" s="56" customFormat="1" customHeight="1" spans="2:34">
      <c r="B8" s="41" t="s">
        <v>294</v>
      </c>
      <c r="C8" s="135" t="s">
        <v>295</v>
      </c>
      <c r="D8" s="136"/>
      <c r="E8" s="138"/>
      <c r="F8" s="138"/>
      <c r="G8" s="138"/>
      <c r="H8" s="138"/>
      <c r="I8" s="138"/>
      <c r="J8" s="41" t="s">
        <v>296</v>
      </c>
      <c r="K8" s="140">
        <v>5.037</v>
      </c>
      <c r="L8" s="41" t="s">
        <v>293</v>
      </c>
      <c r="M8" s="138"/>
      <c r="N8" s="138"/>
      <c r="O8" s="138"/>
      <c r="P8" s="138"/>
      <c r="Q8" s="138"/>
      <c r="R8" s="41" t="s">
        <v>296</v>
      </c>
      <c r="S8" s="140">
        <v>5.036</v>
      </c>
      <c r="T8" s="41" t="s">
        <v>293</v>
      </c>
      <c r="U8" s="138"/>
      <c r="V8" s="138"/>
      <c r="W8" s="138"/>
      <c r="X8" s="138"/>
      <c r="Y8" s="138"/>
      <c r="Z8" s="41" t="s">
        <v>296</v>
      </c>
      <c r="AA8" s="140">
        <v>5.036</v>
      </c>
      <c r="AB8" s="41" t="s">
        <v>293</v>
      </c>
      <c r="AC8" s="138"/>
      <c r="AD8" s="138"/>
      <c r="AE8" s="138"/>
      <c r="AF8" s="138"/>
      <c r="AG8" s="138"/>
      <c r="AH8" s="138"/>
    </row>
    <row r="9" s="56" customFormat="1" customHeight="1" spans="2:34">
      <c r="B9" s="41" t="s">
        <v>297</v>
      </c>
      <c r="C9" s="135" t="s">
        <v>298</v>
      </c>
      <c r="D9" s="136"/>
      <c r="E9" s="138"/>
      <c r="F9" s="138"/>
      <c r="G9" s="138"/>
      <c r="H9" s="138"/>
      <c r="I9" s="138"/>
      <c r="J9" s="41" t="s">
        <v>299</v>
      </c>
      <c r="K9" s="140">
        <v>103</v>
      </c>
      <c r="L9" s="41" t="s">
        <v>300</v>
      </c>
      <c r="M9" s="138"/>
      <c r="N9" s="138"/>
      <c r="O9" s="138"/>
      <c r="P9" s="138"/>
      <c r="Q9" s="138"/>
      <c r="R9" s="41" t="s">
        <v>299</v>
      </c>
      <c r="S9" s="140">
        <v>84</v>
      </c>
      <c r="T9" s="41" t="s">
        <v>300</v>
      </c>
      <c r="U9" s="138"/>
      <c r="V9" s="138"/>
      <c r="W9" s="138"/>
      <c r="X9" s="138"/>
      <c r="Y9" s="138"/>
      <c r="Z9" s="41" t="s">
        <v>299</v>
      </c>
      <c r="AA9" s="140">
        <v>110</v>
      </c>
      <c r="AB9" s="41" t="s">
        <v>300</v>
      </c>
      <c r="AC9" s="138"/>
      <c r="AD9" s="138"/>
      <c r="AE9" s="138"/>
      <c r="AF9" s="138"/>
      <c r="AG9" s="138"/>
      <c r="AH9" s="138"/>
    </row>
    <row r="10" s="56" customFormat="1" customHeight="1" spans="2:34">
      <c r="B10" s="41" t="s">
        <v>301</v>
      </c>
      <c r="C10" s="135" t="s">
        <v>302</v>
      </c>
      <c r="D10" s="136"/>
      <c r="E10" s="138"/>
      <c r="F10" s="138"/>
      <c r="G10" s="138"/>
      <c r="H10" s="138"/>
      <c r="I10" s="138"/>
      <c r="J10" s="486"/>
      <c r="K10" s="225"/>
      <c r="L10" s="226"/>
      <c r="M10" s="138"/>
      <c r="N10" s="138"/>
      <c r="O10" s="138"/>
      <c r="P10" s="138"/>
      <c r="Q10" s="138"/>
      <c r="R10" s="486"/>
      <c r="S10" s="225"/>
      <c r="T10" s="226"/>
      <c r="U10" s="138"/>
      <c r="V10" s="138"/>
      <c r="W10" s="138"/>
      <c r="X10" s="138"/>
      <c r="Y10" s="138"/>
      <c r="Z10" s="486"/>
      <c r="AA10" s="225"/>
      <c r="AB10" s="226"/>
      <c r="AC10" s="138"/>
      <c r="AD10" s="138"/>
      <c r="AE10" s="138"/>
      <c r="AF10" s="138"/>
      <c r="AG10" s="138"/>
      <c r="AH10" s="138"/>
    </row>
    <row r="11" s="56" customFormat="1" customHeight="1" spans="2:34">
      <c r="B11" s="241" t="s">
        <v>286</v>
      </c>
      <c r="C11" s="41" t="s">
        <v>287</v>
      </c>
      <c r="D11" s="41" t="s">
        <v>288</v>
      </c>
      <c r="E11" s="138"/>
      <c r="F11" s="138"/>
      <c r="G11" s="138"/>
      <c r="H11" s="138"/>
      <c r="I11" s="138"/>
      <c r="J11" s="487"/>
      <c r="K11" s="228"/>
      <c r="L11" s="229"/>
      <c r="M11" s="138"/>
      <c r="N11" s="138"/>
      <c r="O11" s="138"/>
      <c r="P11" s="138"/>
      <c r="Q11" s="138"/>
      <c r="R11" s="487"/>
      <c r="S11" s="228"/>
      <c r="T11" s="229"/>
      <c r="U11" s="138"/>
      <c r="V11" s="138"/>
      <c r="W11" s="138"/>
      <c r="X11" s="138"/>
      <c r="Y11" s="138"/>
      <c r="Z11" s="487"/>
      <c r="AA11" s="228"/>
      <c r="AB11" s="229"/>
      <c r="AC11" s="138"/>
      <c r="AD11" s="138"/>
      <c r="AE11" s="138"/>
      <c r="AF11" s="138"/>
      <c r="AG11" s="138"/>
      <c r="AH11" s="138"/>
    </row>
    <row r="12" s="56" customFormat="1" customHeight="1" spans="2:34">
      <c r="B12" s="41" t="s">
        <v>292</v>
      </c>
      <c r="C12" s="140">
        <v>11.27</v>
      </c>
      <c r="D12" s="41" t="s">
        <v>293</v>
      </c>
      <c r="E12" s="138"/>
      <c r="F12" s="138"/>
      <c r="G12" s="138"/>
      <c r="H12" s="138"/>
      <c r="I12" s="138"/>
      <c r="J12" s="487"/>
      <c r="K12" s="228"/>
      <c r="L12" s="229"/>
      <c r="M12" s="138"/>
      <c r="N12" s="138"/>
      <c r="O12" s="138"/>
      <c r="P12" s="138"/>
      <c r="Q12" s="138"/>
      <c r="R12" s="487"/>
      <c r="S12" s="228"/>
      <c r="T12" s="229"/>
      <c r="U12" s="138"/>
      <c r="V12" s="138"/>
      <c r="W12" s="138"/>
      <c r="X12" s="138"/>
      <c r="Y12" s="138"/>
      <c r="Z12" s="487"/>
      <c r="AA12" s="228"/>
      <c r="AB12" s="229"/>
      <c r="AC12" s="138"/>
      <c r="AD12" s="138"/>
      <c r="AE12" s="138"/>
      <c r="AF12" s="138"/>
      <c r="AG12" s="138"/>
      <c r="AH12" s="138"/>
    </row>
    <row r="13" s="56" customFormat="1" customHeight="1" spans="2:34">
      <c r="B13" s="41" t="s">
        <v>296</v>
      </c>
      <c r="C13" s="140">
        <v>5.036</v>
      </c>
      <c r="D13" s="41" t="s">
        <v>293</v>
      </c>
      <c r="E13" s="138"/>
      <c r="F13" s="138"/>
      <c r="G13" s="138"/>
      <c r="H13" s="138"/>
      <c r="I13" s="138"/>
      <c r="J13" s="487"/>
      <c r="K13" s="228"/>
      <c r="L13" s="229"/>
      <c r="M13" s="138"/>
      <c r="N13" s="138"/>
      <c r="O13" s="138"/>
      <c r="P13" s="138"/>
      <c r="Q13" s="138"/>
      <c r="R13" s="487"/>
      <c r="S13" s="228"/>
      <c r="T13" s="229"/>
      <c r="U13" s="138"/>
      <c r="V13" s="138"/>
      <c r="W13" s="138"/>
      <c r="X13" s="138"/>
      <c r="Y13" s="138"/>
      <c r="Z13" s="487"/>
      <c r="AA13" s="228"/>
      <c r="AB13" s="229"/>
      <c r="AC13" s="138"/>
      <c r="AD13" s="138"/>
      <c r="AE13" s="138"/>
      <c r="AF13" s="138"/>
      <c r="AG13" s="138"/>
      <c r="AH13" s="138"/>
    </row>
    <row r="14" s="56" customFormat="1" customHeight="1" spans="2:34">
      <c r="B14" s="41" t="s">
        <v>299</v>
      </c>
      <c r="C14" s="140">
        <v>93.6</v>
      </c>
      <c r="D14" s="41" t="s">
        <v>300</v>
      </c>
      <c r="E14" s="138"/>
      <c r="F14" s="138"/>
      <c r="G14" s="138"/>
      <c r="H14" s="138"/>
      <c r="I14" s="138"/>
      <c r="J14" s="487"/>
      <c r="K14" s="228"/>
      <c r="L14" s="229"/>
      <c r="M14" s="138"/>
      <c r="N14" s="138"/>
      <c r="O14" s="138"/>
      <c r="P14" s="138"/>
      <c r="Q14" s="138"/>
      <c r="R14" s="487"/>
      <c r="S14" s="228"/>
      <c r="T14" s="229"/>
      <c r="U14" s="138"/>
      <c r="V14" s="138"/>
      <c r="W14" s="138"/>
      <c r="X14" s="138"/>
      <c r="Y14" s="138"/>
      <c r="Z14" s="487"/>
      <c r="AA14" s="228"/>
      <c r="AB14" s="229"/>
      <c r="AC14" s="138"/>
      <c r="AD14" s="138"/>
      <c r="AE14" s="138"/>
      <c r="AF14" s="138"/>
      <c r="AG14" s="138"/>
      <c r="AH14" s="138"/>
    </row>
    <row r="15" s="56" customFormat="1" customHeight="1" spans="2:34">
      <c r="B15" s="486"/>
      <c r="C15" s="225"/>
      <c r="D15" s="226"/>
      <c r="E15" s="138"/>
      <c r="F15" s="138"/>
      <c r="G15" s="138"/>
      <c r="H15" s="138"/>
      <c r="I15" s="138"/>
      <c r="J15" s="487"/>
      <c r="K15" s="228"/>
      <c r="L15" s="229"/>
      <c r="M15" s="138"/>
      <c r="N15" s="138"/>
      <c r="O15" s="138"/>
      <c r="P15" s="138"/>
      <c r="Q15" s="138"/>
      <c r="R15" s="487"/>
      <c r="S15" s="228"/>
      <c r="T15" s="229"/>
      <c r="U15" s="138"/>
      <c r="V15" s="138"/>
      <c r="W15" s="138"/>
      <c r="X15" s="138"/>
      <c r="Y15" s="138"/>
      <c r="Z15" s="487"/>
      <c r="AA15" s="228"/>
      <c r="AB15" s="229"/>
      <c r="AC15" s="138"/>
      <c r="AD15" s="138"/>
      <c r="AE15" s="138"/>
      <c r="AF15" s="138"/>
      <c r="AG15" s="138"/>
      <c r="AH15" s="138"/>
    </row>
    <row r="16" s="56" customFormat="1" customHeight="1" spans="2:34">
      <c r="B16" s="487"/>
      <c r="C16" s="228"/>
      <c r="D16" s="229"/>
      <c r="E16" s="138"/>
      <c r="F16" s="138"/>
      <c r="G16" s="138"/>
      <c r="H16" s="138"/>
      <c r="I16" s="138"/>
      <c r="J16" s="487"/>
      <c r="K16" s="228"/>
      <c r="L16" s="229"/>
      <c r="M16" s="138"/>
      <c r="N16" s="138"/>
      <c r="O16" s="138"/>
      <c r="P16" s="138"/>
      <c r="Q16" s="138"/>
      <c r="R16" s="487"/>
      <c r="S16" s="228"/>
      <c r="T16" s="229"/>
      <c r="U16" s="138"/>
      <c r="V16" s="138"/>
      <c r="W16" s="138"/>
      <c r="X16" s="138"/>
      <c r="Y16" s="138"/>
      <c r="Z16" s="487"/>
      <c r="AA16" s="228"/>
      <c r="AB16" s="229"/>
      <c r="AC16" s="138"/>
      <c r="AD16" s="138"/>
      <c r="AE16" s="138"/>
      <c r="AF16" s="138"/>
      <c r="AG16" s="138"/>
      <c r="AH16" s="138"/>
    </row>
    <row r="17" s="56" customFormat="1" customHeight="1" spans="2:34">
      <c r="B17" s="487"/>
      <c r="C17" s="228"/>
      <c r="D17" s="229"/>
      <c r="E17" s="138"/>
      <c r="F17" s="138"/>
      <c r="G17" s="138"/>
      <c r="H17" s="138"/>
      <c r="I17" s="138"/>
      <c r="J17" s="487"/>
      <c r="K17" s="228"/>
      <c r="L17" s="229"/>
      <c r="M17" s="138"/>
      <c r="N17" s="138"/>
      <c r="O17" s="138"/>
      <c r="P17" s="138"/>
      <c r="Q17" s="138"/>
      <c r="R17" s="487"/>
      <c r="S17" s="228"/>
      <c r="T17" s="229"/>
      <c r="U17" s="138"/>
      <c r="V17" s="138"/>
      <c r="W17" s="138"/>
      <c r="X17" s="138"/>
      <c r="Y17" s="138"/>
      <c r="Z17" s="487"/>
      <c r="AA17" s="228"/>
      <c r="AB17" s="229"/>
      <c r="AC17" s="138"/>
      <c r="AD17" s="138"/>
      <c r="AE17" s="138"/>
      <c r="AF17" s="138"/>
      <c r="AG17" s="138"/>
      <c r="AH17" s="138"/>
    </row>
    <row r="18" s="56" customFormat="1" customHeight="1" spans="2:34">
      <c r="B18" s="487"/>
      <c r="C18" s="228"/>
      <c r="D18" s="229"/>
      <c r="E18" s="488"/>
      <c r="F18" s="488"/>
      <c r="G18" s="488"/>
      <c r="H18" s="488"/>
      <c r="I18" s="488"/>
      <c r="J18" s="487"/>
      <c r="K18" s="228"/>
      <c r="L18" s="229"/>
      <c r="M18" s="488"/>
      <c r="N18" s="488"/>
      <c r="O18" s="488"/>
      <c r="P18" s="488"/>
      <c r="Q18" s="488"/>
      <c r="R18" s="487"/>
      <c r="S18" s="228"/>
      <c r="T18" s="229"/>
      <c r="U18" s="488"/>
      <c r="V18" s="488"/>
      <c r="W18" s="488"/>
      <c r="X18" s="488"/>
      <c r="Y18" s="488"/>
      <c r="Z18" s="487"/>
      <c r="AA18" s="228"/>
      <c r="AB18" s="229"/>
      <c r="AC18" s="488"/>
      <c r="AD18" s="488"/>
      <c r="AE18" s="488"/>
      <c r="AF18" s="488"/>
      <c r="AG18" s="488"/>
      <c r="AH18" s="138"/>
    </row>
    <row r="19" s="472" customFormat="1" customHeight="1" spans="2:34">
      <c r="B19" s="489" t="s">
        <v>303</v>
      </c>
      <c r="C19" s="490"/>
      <c r="D19" s="491"/>
      <c r="E19" s="491"/>
      <c r="F19" s="491"/>
      <c r="G19" s="491"/>
      <c r="H19" s="491"/>
      <c r="I19" s="491"/>
      <c r="J19" s="491"/>
      <c r="K19" s="490"/>
      <c r="L19" s="491"/>
      <c r="M19" s="491"/>
      <c r="N19" s="491"/>
      <c r="O19" s="491"/>
      <c r="P19" s="491"/>
      <c r="Q19" s="491"/>
      <c r="R19" s="491"/>
      <c r="S19" s="490"/>
      <c r="T19" s="491"/>
      <c r="U19" s="491"/>
      <c r="V19" s="491"/>
      <c r="W19" s="491"/>
      <c r="X19" s="491"/>
      <c r="Y19" s="491"/>
      <c r="Z19" s="491"/>
      <c r="AA19" s="490"/>
      <c r="AB19" s="491"/>
      <c r="AC19" s="491"/>
      <c r="AD19" s="491"/>
      <c r="AE19" s="491"/>
      <c r="AF19" s="491"/>
      <c r="AG19" s="525"/>
      <c r="AH19" s="526" t="s">
        <v>77</v>
      </c>
    </row>
    <row r="20" s="473" customFormat="1" customHeight="1" spans="2:34">
      <c r="B20" s="492" t="s">
        <v>283</v>
      </c>
      <c r="C20" s="493" t="s">
        <v>304</v>
      </c>
      <c r="D20" s="494"/>
      <c r="E20" s="495" t="s">
        <v>285</v>
      </c>
      <c r="F20" s="495"/>
      <c r="G20" s="495"/>
      <c r="H20" s="495"/>
      <c r="I20" s="495"/>
      <c r="J20" s="492"/>
      <c r="K20" s="495" t="s">
        <v>287</v>
      </c>
      <c r="L20" s="495" t="s">
        <v>288</v>
      </c>
      <c r="M20" s="495" t="s">
        <v>285</v>
      </c>
      <c r="N20" s="495"/>
      <c r="O20" s="495"/>
      <c r="P20" s="495"/>
      <c r="Q20" s="495"/>
      <c r="R20" s="492" t="s">
        <v>286</v>
      </c>
      <c r="S20" s="495" t="s">
        <v>287</v>
      </c>
      <c r="T20" s="495" t="s">
        <v>288</v>
      </c>
      <c r="U20" s="495" t="s">
        <v>285</v>
      </c>
      <c r="V20" s="495"/>
      <c r="W20" s="495"/>
      <c r="X20" s="495"/>
      <c r="Y20" s="495"/>
      <c r="Z20" s="492" t="s">
        <v>286</v>
      </c>
      <c r="AA20" s="495" t="s">
        <v>287</v>
      </c>
      <c r="AB20" s="495" t="s">
        <v>288</v>
      </c>
      <c r="AC20" s="495" t="s">
        <v>285</v>
      </c>
      <c r="AD20" s="495"/>
      <c r="AE20" s="495"/>
      <c r="AF20" s="495"/>
      <c r="AG20" s="495"/>
      <c r="AH20" s="495" t="s">
        <v>82</v>
      </c>
    </row>
    <row r="21" s="474" customFormat="1" customHeight="1" spans="2:34">
      <c r="B21" s="492" t="s">
        <v>289</v>
      </c>
      <c r="C21" s="493" t="s">
        <v>305</v>
      </c>
      <c r="D21" s="494"/>
      <c r="E21" s="496"/>
      <c r="F21" s="497"/>
      <c r="G21" s="497"/>
      <c r="H21" s="497"/>
      <c r="I21" s="497"/>
      <c r="J21" s="495" t="s">
        <v>292</v>
      </c>
      <c r="K21" s="495">
        <v>5.026</v>
      </c>
      <c r="L21" s="495" t="s">
        <v>293</v>
      </c>
      <c r="M21" s="496" t="s">
        <v>291</v>
      </c>
      <c r="N21" s="497"/>
      <c r="O21" s="497"/>
      <c r="P21" s="497"/>
      <c r="Q21" s="497"/>
      <c r="R21" s="495" t="s">
        <v>292</v>
      </c>
      <c r="S21" s="495">
        <v>5.026</v>
      </c>
      <c r="T21" s="495" t="s">
        <v>293</v>
      </c>
      <c r="U21" s="496" t="s">
        <v>291</v>
      </c>
      <c r="V21" s="497"/>
      <c r="W21" s="497"/>
      <c r="X21" s="497"/>
      <c r="Y21" s="497"/>
      <c r="Z21" s="495" t="s">
        <v>292</v>
      </c>
      <c r="AA21" s="495">
        <v>5.026</v>
      </c>
      <c r="AB21" s="495" t="s">
        <v>293</v>
      </c>
      <c r="AC21" s="496" t="s">
        <v>291</v>
      </c>
      <c r="AD21" s="497"/>
      <c r="AE21" s="497"/>
      <c r="AF21" s="497"/>
      <c r="AG21" s="497"/>
      <c r="AH21" s="497"/>
    </row>
    <row r="22" s="474" customFormat="1" customHeight="1" spans="2:34">
      <c r="B22" s="495" t="s">
        <v>294</v>
      </c>
      <c r="C22" s="493" t="s">
        <v>306</v>
      </c>
      <c r="D22" s="494"/>
      <c r="E22" s="497"/>
      <c r="F22" s="497"/>
      <c r="G22" s="497"/>
      <c r="H22" s="497"/>
      <c r="I22" s="497"/>
      <c r="J22" s="495" t="s">
        <v>296</v>
      </c>
      <c r="K22" s="495">
        <v>3.32</v>
      </c>
      <c r="L22" s="495" t="s">
        <v>293</v>
      </c>
      <c r="M22" s="497"/>
      <c r="N22" s="497"/>
      <c r="O22" s="497"/>
      <c r="P22" s="497"/>
      <c r="Q22" s="497"/>
      <c r="R22" s="495" t="s">
        <v>296</v>
      </c>
      <c r="S22" s="495">
        <v>3.32</v>
      </c>
      <c r="T22" s="495" t="s">
        <v>293</v>
      </c>
      <c r="U22" s="497"/>
      <c r="V22" s="497"/>
      <c r="W22" s="497"/>
      <c r="X22" s="497"/>
      <c r="Y22" s="497"/>
      <c r="Z22" s="495" t="s">
        <v>296</v>
      </c>
      <c r="AA22" s="495">
        <v>3.32</v>
      </c>
      <c r="AB22" s="495" t="s">
        <v>293</v>
      </c>
      <c r="AC22" s="497"/>
      <c r="AD22" s="497"/>
      <c r="AE22" s="497"/>
      <c r="AF22" s="497"/>
      <c r="AG22" s="497"/>
      <c r="AH22" s="497"/>
    </row>
    <row r="23" s="474" customFormat="1" customHeight="1" spans="2:34">
      <c r="B23" s="495" t="s">
        <v>297</v>
      </c>
      <c r="C23" s="493" t="s">
        <v>307</v>
      </c>
      <c r="D23" s="494"/>
      <c r="E23" s="497"/>
      <c r="F23" s="497"/>
      <c r="G23" s="497"/>
      <c r="H23" s="497"/>
      <c r="I23" s="497"/>
      <c r="J23" s="495" t="s">
        <v>299</v>
      </c>
      <c r="K23" s="495">
        <v>6.8</v>
      </c>
      <c r="L23" s="495" t="s">
        <v>300</v>
      </c>
      <c r="M23" s="497"/>
      <c r="N23" s="497"/>
      <c r="O23" s="497"/>
      <c r="P23" s="497"/>
      <c r="Q23" s="497"/>
      <c r="R23" s="495" t="s">
        <v>299</v>
      </c>
      <c r="S23" s="495">
        <v>15.8</v>
      </c>
      <c r="T23" s="495" t="s">
        <v>300</v>
      </c>
      <c r="U23" s="497"/>
      <c r="V23" s="497"/>
      <c r="W23" s="497"/>
      <c r="X23" s="497"/>
      <c r="Y23" s="497"/>
      <c r="Z23" s="495" t="s">
        <v>299</v>
      </c>
      <c r="AA23" s="495">
        <v>5</v>
      </c>
      <c r="AB23" s="495" t="s">
        <v>300</v>
      </c>
      <c r="AC23" s="497"/>
      <c r="AD23" s="497"/>
      <c r="AE23" s="497"/>
      <c r="AF23" s="497"/>
      <c r="AG23" s="497"/>
      <c r="AH23" s="497"/>
    </row>
    <row r="24" s="474" customFormat="1" customHeight="1" spans="2:34">
      <c r="B24" s="495" t="s">
        <v>301</v>
      </c>
      <c r="C24" s="493" t="s">
        <v>308</v>
      </c>
      <c r="D24" s="494"/>
      <c r="E24" s="497"/>
      <c r="F24" s="497"/>
      <c r="G24" s="497"/>
      <c r="H24" s="497"/>
      <c r="I24" s="497"/>
      <c r="J24" s="514"/>
      <c r="K24" s="515"/>
      <c r="L24" s="516"/>
      <c r="M24" s="497"/>
      <c r="N24" s="497"/>
      <c r="O24" s="497"/>
      <c r="P24" s="497"/>
      <c r="Q24" s="497"/>
      <c r="R24" s="514"/>
      <c r="S24" s="515"/>
      <c r="T24" s="516"/>
      <c r="U24" s="497"/>
      <c r="V24" s="497"/>
      <c r="W24" s="497"/>
      <c r="X24" s="497"/>
      <c r="Y24" s="497"/>
      <c r="Z24" s="514"/>
      <c r="AA24" s="515"/>
      <c r="AB24" s="516"/>
      <c r="AC24" s="497"/>
      <c r="AD24" s="497"/>
      <c r="AE24" s="497"/>
      <c r="AF24" s="497"/>
      <c r="AG24" s="497"/>
      <c r="AH24" s="497"/>
    </row>
    <row r="25" s="474" customFormat="1" customHeight="1" spans="2:34">
      <c r="B25" s="492" t="s">
        <v>286</v>
      </c>
      <c r="C25" s="495" t="s">
        <v>287</v>
      </c>
      <c r="D25" s="495" t="s">
        <v>288</v>
      </c>
      <c r="E25" s="497"/>
      <c r="F25" s="497"/>
      <c r="G25" s="497"/>
      <c r="H25" s="497"/>
      <c r="I25" s="497"/>
      <c r="J25" s="517"/>
      <c r="K25" s="518"/>
      <c r="L25" s="519"/>
      <c r="M25" s="497"/>
      <c r="N25" s="497"/>
      <c r="O25" s="497"/>
      <c r="P25" s="497"/>
      <c r="Q25" s="497"/>
      <c r="R25" s="517"/>
      <c r="S25" s="518"/>
      <c r="T25" s="519"/>
      <c r="U25" s="497"/>
      <c r="V25" s="497"/>
      <c r="W25" s="497"/>
      <c r="X25" s="497"/>
      <c r="Y25" s="497"/>
      <c r="Z25" s="517"/>
      <c r="AA25" s="518"/>
      <c r="AB25" s="519"/>
      <c r="AC25" s="497"/>
      <c r="AD25" s="497"/>
      <c r="AE25" s="497"/>
      <c r="AF25" s="497"/>
      <c r="AG25" s="497"/>
      <c r="AH25" s="497"/>
    </row>
    <row r="26" s="474" customFormat="1" customHeight="1" spans="2:34">
      <c r="B26" s="495" t="s">
        <v>292</v>
      </c>
      <c r="C26" s="495">
        <v>5.026</v>
      </c>
      <c r="D26" s="495" t="s">
        <v>293</v>
      </c>
      <c r="E26" s="497"/>
      <c r="F26" s="497"/>
      <c r="G26" s="497"/>
      <c r="H26" s="497"/>
      <c r="I26" s="497"/>
      <c r="J26" s="517"/>
      <c r="K26" s="518"/>
      <c r="L26" s="519"/>
      <c r="M26" s="497"/>
      <c r="N26" s="497"/>
      <c r="O26" s="497"/>
      <c r="P26" s="497"/>
      <c r="Q26" s="497"/>
      <c r="R26" s="517"/>
      <c r="S26" s="518"/>
      <c r="T26" s="519"/>
      <c r="U26" s="497"/>
      <c r="V26" s="497"/>
      <c r="W26" s="497"/>
      <c r="X26" s="497"/>
      <c r="Y26" s="497"/>
      <c r="Z26" s="517"/>
      <c r="AA26" s="518"/>
      <c r="AB26" s="519"/>
      <c r="AC26" s="497"/>
      <c r="AD26" s="497"/>
      <c r="AE26" s="497"/>
      <c r="AF26" s="497"/>
      <c r="AG26" s="497"/>
      <c r="AH26" s="497"/>
    </row>
    <row r="27" s="474" customFormat="1" customHeight="1" spans="2:34">
      <c r="B27" s="495" t="s">
        <v>296</v>
      </c>
      <c r="C27" s="495">
        <v>3.32</v>
      </c>
      <c r="D27" s="495" t="s">
        <v>293</v>
      </c>
      <c r="E27" s="497"/>
      <c r="F27" s="497"/>
      <c r="G27" s="497"/>
      <c r="H27" s="497"/>
      <c r="I27" s="497"/>
      <c r="J27" s="517"/>
      <c r="K27" s="518"/>
      <c r="L27" s="519"/>
      <c r="M27" s="497"/>
      <c r="N27" s="497"/>
      <c r="O27" s="497"/>
      <c r="P27" s="497"/>
      <c r="Q27" s="497"/>
      <c r="R27" s="517"/>
      <c r="S27" s="518"/>
      <c r="T27" s="519"/>
      <c r="U27" s="497"/>
      <c r="V27" s="497"/>
      <c r="W27" s="497"/>
      <c r="X27" s="497"/>
      <c r="Y27" s="497"/>
      <c r="Z27" s="517"/>
      <c r="AA27" s="518"/>
      <c r="AB27" s="519"/>
      <c r="AC27" s="497"/>
      <c r="AD27" s="497"/>
      <c r="AE27" s="497"/>
      <c r="AF27" s="497"/>
      <c r="AG27" s="497"/>
      <c r="AH27" s="497"/>
    </row>
    <row r="28" s="474" customFormat="1" customHeight="1" spans="2:34">
      <c r="B28" s="495" t="s">
        <v>299</v>
      </c>
      <c r="C28" s="495">
        <v>8</v>
      </c>
      <c r="D28" s="495" t="s">
        <v>300</v>
      </c>
      <c r="E28" s="497"/>
      <c r="F28" s="497"/>
      <c r="G28" s="497"/>
      <c r="H28" s="497"/>
      <c r="I28" s="497"/>
      <c r="J28" s="517"/>
      <c r="K28" s="518"/>
      <c r="L28" s="519"/>
      <c r="M28" s="497"/>
      <c r="N28" s="497"/>
      <c r="O28" s="497"/>
      <c r="P28" s="497"/>
      <c r="Q28" s="497"/>
      <c r="R28" s="517"/>
      <c r="S28" s="518"/>
      <c r="T28" s="519"/>
      <c r="U28" s="497"/>
      <c r="V28" s="497"/>
      <c r="W28" s="497"/>
      <c r="X28" s="497"/>
      <c r="Y28" s="497"/>
      <c r="Z28" s="517"/>
      <c r="AA28" s="518"/>
      <c r="AB28" s="519"/>
      <c r="AC28" s="497"/>
      <c r="AD28" s="497"/>
      <c r="AE28" s="497"/>
      <c r="AF28" s="497"/>
      <c r="AG28" s="497"/>
      <c r="AH28" s="497"/>
    </row>
    <row r="29" s="474" customFormat="1" customHeight="1" spans="2:34">
      <c r="B29" s="498"/>
      <c r="C29" s="499"/>
      <c r="D29" s="500"/>
      <c r="E29" s="497"/>
      <c r="F29" s="497"/>
      <c r="G29" s="497"/>
      <c r="H29" s="497"/>
      <c r="I29" s="497"/>
      <c r="J29" s="517"/>
      <c r="K29" s="518"/>
      <c r="L29" s="519"/>
      <c r="M29" s="497"/>
      <c r="N29" s="497"/>
      <c r="O29" s="497"/>
      <c r="P29" s="497"/>
      <c r="Q29" s="497"/>
      <c r="R29" s="517"/>
      <c r="S29" s="518"/>
      <c r="T29" s="519"/>
      <c r="U29" s="497"/>
      <c r="V29" s="497"/>
      <c r="W29" s="497"/>
      <c r="X29" s="497"/>
      <c r="Y29" s="497"/>
      <c r="Z29" s="517"/>
      <c r="AA29" s="518"/>
      <c r="AB29" s="519"/>
      <c r="AC29" s="497"/>
      <c r="AD29" s="497"/>
      <c r="AE29" s="497"/>
      <c r="AF29" s="497"/>
      <c r="AG29" s="497"/>
      <c r="AH29" s="497"/>
    </row>
    <row r="30" s="474" customFormat="1" customHeight="1" spans="2:34">
      <c r="B30" s="498"/>
      <c r="C30" s="499"/>
      <c r="D30" s="500"/>
      <c r="E30" s="497"/>
      <c r="F30" s="497"/>
      <c r="G30" s="497"/>
      <c r="H30" s="497"/>
      <c r="I30" s="497"/>
      <c r="J30" s="517"/>
      <c r="K30" s="518"/>
      <c r="L30" s="519"/>
      <c r="M30" s="497"/>
      <c r="N30" s="497"/>
      <c r="O30" s="497"/>
      <c r="P30" s="497"/>
      <c r="Q30" s="497"/>
      <c r="R30" s="517"/>
      <c r="S30" s="518"/>
      <c r="T30" s="519"/>
      <c r="U30" s="497"/>
      <c r="V30" s="497"/>
      <c r="W30" s="497"/>
      <c r="X30" s="497"/>
      <c r="Y30" s="497"/>
      <c r="Z30" s="517"/>
      <c r="AA30" s="518"/>
      <c r="AB30" s="519"/>
      <c r="AC30" s="497"/>
      <c r="AD30" s="497"/>
      <c r="AE30" s="497"/>
      <c r="AF30" s="497"/>
      <c r="AG30" s="497"/>
      <c r="AH30" s="497"/>
    </row>
    <row r="31" s="474" customFormat="1" customHeight="1" spans="2:34">
      <c r="B31" s="498"/>
      <c r="C31" s="499"/>
      <c r="D31" s="500"/>
      <c r="E31" s="497"/>
      <c r="F31" s="497"/>
      <c r="G31" s="497"/>
      <c r="H31" s="497"/>
      <c r="I31" s="497"/>
      <c r="J31" s="517"/>
      <c r="K31" s="518"/>
      <c r="L31" s="519"/>
      <c r="M31" s="497"/>
      <c r="N31" s="497"/>
      <c r="O31" s="497"/>
      <c r="P31" s="497"/>
      <c r="Q31" s="497"/>
      <c r="R31" s="517"/>
      <c r="S31" s="518"/>
      <c r="T31" s="519"/>
      <c r="U31" s="497"/>
      <c r="V31" s="497"/>
      <c r="W31" s="497"/>
      <c r="X31" s="497"/>
      <c r="Y31" s="497"/>
      <c r="Z31" s="517"/>
      <c r="AA31" s="518"/>
      <c r="AB31" s="519"/>
      <c r="AC31" s="497"/>
      <c r="AD31" s="497"/>
      <c r="AE31" s="497"/>
      <c r="AF31" s="497"/>
      <c r="AG31" s="497"/>
      <c r="AH31" s="497"/>
    </row>
    <row r="32" s="474" customFormat="1" customHeight="1" spans="2:34">
      <c r="B32" s="498"/>
      <c r="C32" s="499"/>
      <c r="D32" s="500"/>
      <c r="E32" s="501"/>
      <c r="F32" s="501"/>
      <c r="G32" s="501"/>
      <c r="H32" s="501"/>
      <c r="I32" s="501"/>
      <c r="J32" s="517"/>
      <c r="K32" s="518"/>
      <c r="L32" s="519"/>
      <c r="M32" s="501"/>
      <c r="N32" s="501"/>
      <c r="O32" s="501"/>
      <c r="P32" s="501"/>
      <c r="Q32" s="501"/>
      <c r="R32" s="517"/>
      <c r="S32" s="518"/>
      <c r="T32" s="519"/>
      <c r="U32" s="501"/>
      <c r="V32" s="501"/>
      <c r="W32" s="501"/>
      <c r="X32" s="501"/>
      <c r="Y32" s="501"/>
      <c r="Z32" s="517"/>
      <c r="AA32" s="518"/>
      <c r="AB32" s="519"/>
      <c r="AC32" s="501"/>
      <c r="AD32" s="501"/>
      <c r="AE32" s="501"/>
      <c r="AF32" s="501"/>
      <c r="AG32" s="501"/>
      <c r="AH32" s="497"/>
    </row>
    <row r="33" s="56" customFormat="1" ht="30" customHeight="1" spans="2:34">
      <c r="B33" s="480" t="s">
        <v>309</v>
      </c>
      <c r="C33" s="481"/>
      <c r="D33" s="482"/>
      <c r="E33" s="482"/>
      <c r="F33" s="482"/>
      <c r="G33" s="482"/>
      <c r="H33" s="482"/>
      <c r="I33" s="482"/>
      <c r="J33" s="482"/>
      <c r="K33" s="481"/>
      <c r="L33" s="482"/>
      <c r="M33" s="482"/>
      <c r="N33" s="482"/>
      <c r="O33" s="482"/>
      <c r="P33" s="482"/>
      <c r="Q33" s="482"/>
      <c r="R33" s="482"/>
      <c r="S33" s="481"/>
      <c r="T33" s="482"/>
      <c r="U33" s="482"/>
      <c r="V33" s="482"/>
      <c r="W33" s="482"/>
      <c r="X33" s="482"/>
      <c r="Y33" s="482"/>
      <c r="Z33" s="482"/>
      <c r="AA33" s="481"/>
      <c r="AB33" s="482"/>
      <c r="AC33" s="482"/>
      <c r="AD33" s="482"/>
      <c r="AE33" s="482"/>
      <c r="AF33" s="482"/>
      <c r="AG33" s="482"/>
      <c r="AH33" s="522"/>
    </row>
    <row r="34" s="471" customFormat="1" customHeight="1" spans="2:34">
      <c r="B34" s="483" t="s">
        <v>310</v>
      </c>
      <c r="C34" s="484"/>
      <c r="D34" s="485"/>
      <c r="E34" s="485"/>
      <c r="F34" s="485"/>
      <c r="G34" s="485"/>
      <c r="H34" s="485"/>
      <c r="I34" s="485"/>
      <c r="J34" s="485"/>
      <c r="K34" s="484"/>
      <c r="L34" s="485"/>
      <c r="M34" s="485"/>
      <c r="N34" s="485"/>
      <c r="O34" s="485"/>
      <c r="P34" s="485"/>
      <c r="Q34" s="485"/>
      <c r="R34" s="485"/>
      <c r="S34" s="484"/>
      <c r="T34" s="485"/>
      <c r="U34" s="485"/>
      <c r="V34" s="485"/>
      <c r="W34" s="485"/>
      <c r="X34" s="485"/>
      <c r="Y34" s="485"/>
      <c r="Z34" s="485"/>
      <c r="AA34" s="484"/>
      <c r="AB34" s="485"/>
      <c r="AC34" s="485"/>
      <c r="AD34" s="485"/>
      <c r="AE34" s="485"/>
      <c r="AF34" s="485"/>
      <c r="AG34" s="523"/>
      <c r="AH34" s="527" t="s">
        <v>77</v>
      </c>
    </row>
    <row r="35" s="471" customFormat="1" customHeight="1" spans="2:34">
      <c r="B35" s="483" t="s">
        <v>311</v>
      </c>
      <c r="C35" s="484"/>
      <c r="D35" s="485"/>
      <c r="E35" s="485"/>
      <c r="F35" s="485"/>
      <c r="G35" s="485"/>
      <c r="H35" s="485"/>
      <c r="I35" s="485"/>
      <c r="J35" s="485"/>
      <c r="K35" s="484"/>
      <c r="L35" s="485"/>
      <c r="M35" s="485"/>
      <c r="N35" s="485"/>
      <c r="O35" s="485"/>
      <c r="P35" s="485"/>
      <c r="Q35" s="485"/>
      <c r="R35" s="485"/>
      <c r="S35" s="484"/>
      <c r="T35" s="485"/>
      <c r="U35" s="485"/>
      <c r="V35" s="485"/>
      <c r="W35" s="485"/>
      <c r="X35" s="485"/>
      <c r="Y35" s="485"/>
      <c r="Z35" s="485"/>
      <c r="AA35" s="484"/>
      <c r="AB35" s="485"/>
      <c r="AC35" s="485"/>
      <c r="AD35" s="485"/>
      <c r="AE35" s="485"/>
      <c r="AF35" s="485"/>
      <c r="AG35" s="523"/>
      <c r="AH35" s="524"/>
    </row>
    <row r="36" s="145" customFormat="1" customHeight="1" spans="2:34">
      <c r="B36" s="241" t="s">
        <v>283</v>
      </c>
      <c r="C36" s="135" t="s">
        <v>104</v>
      </c>
      <c r="D36" s="136"/>
      <c r="E36" s="41" t="s">
        <v>285</v>
      </c>
      <c r="F36" s="41"/>
      <c r="G36" s="41"/>
      <c r="H36" s="41"/>
      <c r="I36" s="41"/>
      <c r="J36" s="241" t="s">
        <v>286</v>
      </c>
      <c r="K36" s="41" t="s">
        <v>287</v>
      </c>
      <c r="L36" s="41" t="s">
        <v>288</v>
      </c>
      <c r="M36" s="41" t="s">
        <v>285</v>
      </c>
      <c r="N36" s="41"/>
      <c r="O36" s="41"/>
      <c r="P36" s="41"/>
      <c r="Q36" s="41"/>
      <c r="R36" s="241" t="s">
        <v>286</v>
      </c>
      <c r="S36" s="41" t="s">
        <v>287</v>
      </c>
      <c r="T36" s="41" t="s">
        <v>288</v>
      </c>
      <c r="U36" s="41" t="s">
        <v>285</v>
      </c>
      <c r="V36" s="41"/>
      <c r="W36" s="41"/>
      <c r="X36" s="41"/>
      <c r="Y36" s="41"/>
      <c r="Z36" s="241" t="s">
        <v>286</v>
      </c>
      <c r="AA36" s="41" t="s">
        <v>287</v>
      </c>
      <c r="AB36" s="41" t="s">
        <v>288</v>
      </c>
      <c r="AC36" s="41" t="s">
        <v>285</v>
      </c>
      <c r="AD36" s="41"/>
      <c r="AE36" s="41"/>
      <c r="AF36" s="41"/>
      <c r="AG36" s="41"/>
      <c r="AH36" s="41" t="s">
        <v>82</v>
      </c>
    </row>
    <row r="37" s="56" customFormat="1" customHeight="1" spans="2:34">
      <c r="B37" s="241" t="s">
        <v>289</v>
      </c>
      <c r="C37" s="135" t="s">
        <v>312</v>
      </c>
      <c r="D37" s="136"/>
      <c r="E37" s="137" t="s">
        <v>291</v>
      </c>
      <c r="F37" s="138"/>
      <c r="G37" s="138"/>
      <c r="H37" s="138"/>
      <c r="I37" s="138"/>
      <c r="J37" s="41" t="s">
        <v>313</v>
      </c>
      <c r="K37" s="140">
        <v>5.021</v>
      </c>
      <c r="L37" s="41" t="s">
        <v>293</v>
      </c>
      <c r="M37" s="137" t="s">
        <v>291</v>
      </c>
      <c r="N37" s="138"/>
      <c r="O37" s="138"/>
      <c r="P37" s="138"/>
      <c r="Q37" s="138"/>
      <c r="R37" s="41" t="s">
        <v>313</v>
      </c>
      <c r="S37" s="140">
        <v>5.021</v>
      </c>
      <c r="T37" s="41" t="s">
        <v>293</v>
      </c>
      <c r="U37" s="137" t="s">
        <v>291</v>
      </c>
      <c r="V37" s="138"/>
      <c r="W37" s="138"/>
      <c r="X37" s="138"/>
      <c r="Y37" s="138"/>
      <c r="Z37" s="41" t="s">
        <v>313</v>
      </c>
      <c r="AA37" s="140">
        <v>5.021</v>
      </c>
      <c r="AB37" s="41" t="s">
        <v>293</v>
      </c>
      <c r="AC37" s="137" t="s">
        <v>291</v>
      </c>
      <c r="AD37" s="138"/>
      <c r="AE37" s="138"/>
      <c r="AF37" s="138"/>
      <c r="AG37" s="138"/>
      <c r="AH37" s="138"/>
    </row>
    <row r="38" s="56" customFormat="1" customHeight="1" spans="2:34">
      <c r="B38" s="241" t="s">
        <v>314</v>
      </c>
      <c r="C38" s="135" t="s">
        <v>295</v>
      </c>
      <c r="D38" s="136"/>
      <c r="E38" s="138"/>
      <c r="F38" s="138"/>
      <c r="G38" s="138"/>
      <c r="H38" s="138"/>
      <c r="I38" s="138"/>
      <c r="J38" s="41" t="s">
        <v>315</v>
      </c>
      <c r="K38" s="140">
        <v>126</v>
      </c>
      <c r="L38" s="41" t="s">
        <v>300</v>
      </c>
      <c r="M38" s="138"/>
      <c r="N38" s="138"/>
      <c r="O38" s="138"/>
      <c r="P38" s="138"/>
      <c r="Q38" s="138"/>
      <c r="R38" s="41" t="s">
        <v>315</v>
      </c>
      <c r="S38" s="140">
        <v>110</v>
      </c>
      <c r="T38" s="41" t="s">
        <v>300</v>
      </c>
      <c r="U38" s="138"/>
      <c r="V38" s="138"/>
      <c r="W38" s="138"/>
      <c r="X38" s="138"/>
      <c r="Y38" s="138"/>
      <c r="Z38" s="41" t="s">
        <v>315</v>
      </c>
      <c r="AA38" s="140">
        <v>126</v>
      </c>
      <c r="AB38" s="41" t="s">
        <v>300</v>
      </c>
      <c r="AC38" s="138"/>
      <c r="AD38" s="138"/>
      <c r="AE38" s="138"/>
      <c r="AF38" s="138"/>
      <c r="AG38" s="138"/>
      <c r="AH38" s="138"/>
    </row>
    <row r="39" s="56" customFormat="1" customHeight="1" spans="2:34">
      <c r="B39" s="41" t="s">
        <v>316</v>
      </c>
      <c r="C39" s="135" t="s">
        <v>317</v>
      </c>
      <c r="D39" s="136"/>
      <c r="E39" s="138"/>
      <c r="F39" s="138"/>
      <c r="G39" s="138"/>
      <c r="H39" s="138"/>
      <c r="I39" s="138"/>
      <c r="J39" s="486"/>
      <c r="K39" s="225"/>
      <c r="L39" s="226"/>
      <c r="M39" s="138"/>
      <c r="N39" s="138"/>
      <c r="O39" s="138"/>
      <c r="P39" s="138"/>
      <c r="Q39" s="138"/>
      <c r="R39" s="486"/>
      <c r="S39" s="225"/>
      <c r="T39" s="226"/>
      <c r="U39" s="138"/>
      <c r="V39" s="138"/>
      <c r="W39" s="138"/>
      <c r="X39" s="138"/>
      <c r="Y39" s="138"/>
      <c r="Z39" s="486"/>
      <c r="AA39" s="225"/>
      <c r="AB39" s="226"/>
      <c r="AC39" s="138"/>
      <c r="AD39" s="138"/>
      <c r="AE39" s="138"/>
      <c r="AF39" s="138"/>
      <c r="AG39" s="138"/>
      <c r="AH39" s="138"/>
    </row>
    <row r="40" s="56" customFormat="1" customHeight="1" spans="2:34">
      <c r="B40" s="241" t="s">
        <v>286</v>
      </c>
      <c r="C40" s="41" t="s">
        <v>287</v>
      </c>
      <c r="D40" s="41" t="s">
        <v>288</v>
      </c>
      <c r="E40" s="138"/>
      <c r="F40" s="138"/>
      <c r="G40" s="138"/>
      <c r="H40" s="138"/>
      <c r="I40" s="138"/>
      <c r="J40" s="487"/>
      <c r="K40" s="228"/>
      <c r="L40" s="229"/>
      <c r="M40" s="138"/>
      <c r="N40" s="138"/>
      <c r="O40" s="138"/>
      <c r="P40" s="138"/>
      <c r="Q40" s="138"/>
      <c r="R40" s="487"/>
      <c r="S40" s="228"/>
      <c r="T40" s="229"/>
      <c r="U40" s="138"/>
      <c r="V40" s="138"/>
      <c r="W40" s="138"/>
      <c r="X40" s="138"/>
      <c r="Y40" s="138"/>
      <c r="Z40" s="487"/>
      <c r="AA40" s="228"/>
      <c r="AB40" s="229"/>
      <c r="AC40" s="138"/>
      <c r="AD40" s="138"/>
      <c r="AE40" s="138"/>
      <c r="AF40" s="138"/>
      <c r="AG40" s="138"/>
      <c r="AH40" s="138"/>
    </row>
    <row r="41" s="56" customFormat="1" customHeight="1" spans="2:34">
      <c r="B41" s="41" t="s">
        <v>313</v>
      </c>
      <c r="C41" s="140">
        <v>5.021</v>
      </c>
      <c r="D41" s="41" t="s">
        <v>293</v>
      </c>
      <c r="E41" s="138"/>
      <c r="F41" s="138"/>
      <c r="G41" s="138"/>
      <c r="H41" s="138"/>
      <c r="I41" s="138"/>
      <c r="J41" s="487"/>
      <c r="K41" s="228"/>
      <c r="L41" s="229"/>
      <c r="M41" s="138"/>
      <c r="N41" s="138"/>
      <c r="O41" s="138"/>
      <c r="P41" s="138"/>
      <c r="Q41" s="138"/>
      <c r="R41" s="487"/>
      <c r="S41" s="228"/>
      <c r="T41" s="229"/>
      <c r="U41" s="138"/>
      <c r="V41" s="138"/>
      <c r="W41" s="138"/>
      <c r="X41" s="138"/>
      <c r="Y41" s="138"/>
      <c r="Z41" s="487"/>
      <c r="AA41" s="228"/>
      <c r="AB41" s="229"/>
      <c r="AC41" s="138"/>
      <c r="AD41" s="138"/>
      <c r="AE41" s="138"/>
      <c r="AF41" s="138"/>
      <c r="AG41" s="138"/>
      <c r="AH41" s="138"/>
    </row>
    <row r="42" s="56" customFormat="1" customHeight="1" spans="2:34">
      <c r="B42" s="41" t="s">
        <v>315</v>
      </c>
      <c r="C42" s="140">
        <v>118</v>
      </c>
      <c r="D42" s="41" t="s">
        <v>300</v>
      </c>
      <c r="E42" s="138"/>
      <c r="F42" s="138"/>
      <c r="G42" s="138"/>
      <c r="H42" s="138"/>
      <c r="I42" s="138"/>
      <c r="J42" s="487"/>
      <c r="K42" s="228"/>
      <c r="L42" s="229"/>
      <c r="M42" s="138"/>
      <c r="N42" s="138"/>
      <c r="O42" s="138"/>
      <c r="P42" s="138"/>
      <c r="Q42" s="138"/>
      <c r="R42" s="487"/>
      <c r="S42" s="228"/>
      <c r="T42" s="229"/>
      <c r="U42" s="138"/>
      <c r="V42" s="138"/>
      <c r="W42" s="138"/>
      <c r="X42" s="138"/>
      <c r="Y42" s="138"/>
      <c r="Z42" s="487"/>
      <c r="AA42" s="228"/>
      <c r="AB42" s="229"/>
      <c r="AC42" s="138"/>
      <c r="AD42" s="138"/>
      <c r="AE42" s="138"/>
      <c r="AF42" s="138"/>
      <c r="AG42" s="138"/>
      <c r="AH42" s="138"/>
    </row>
    <row r="43" s="56" customFormat="1" customHeight="1" spans="2:34">
      <c r="B43" s="138"/>
      <c r="C43" s="138"/>
      <c r="D43" s="138"/>
      <c r="E43" s="147"/>
      <c r="F43" s="138"/>
      <c r="G43" s="138"/>
      <c r="H43" s="138"/>
      <c r="I43" s="138"/>
      <c r="J43" s="487"/>
      <c r="K43" s="228"/>
      <c r="L43" s="229"/>
      <c r="M43" s="138"/>
      <c r="N43" s="138"/>
      <c r="O43" s="138"/>
      <c r="P43" s="138"/>
      <c r="Q43" s="138"/>
      <c r="R43" s="487"/>
      <c r="S43" s="228"/>
      <c r="T43" s="229"/>
      <c r="U43" s="138"/>
      <c r="V43" s="138"/>
      <c r="W43" s="138"/>
      <c r="X43" s="138"/>
      <c r="Y43" s="138"/>
      <c r="Z43" s="487"/>
      <c r="AA43" s="228"/>
      <c r="AB43" s="229"/>
      <c r="AC43" s="138"/>
      <c r="AD43" s="138"/>
      <c r="AE43" s="138"/>
      <c r="AF43" s="138"/>
      <c r="AG43" s="138"/>
      <c r="AH43" s="138"/>
    </row>
    <row r="44" s="56" customFormat="1" customHeight="1" spans="2:34">
      <c r="B44" s="138"/>
      <c r="C44" s="138"/>
      <c r="D44" s="138"/>
      <c r="E44" s="147"/>
      <c r="F44" s="138"/>
      <c r="G44" s="138"/>
      <c r="H44" s="138"/>
      <c r="I44" s="138"/>
      <c r="J44" s="487"/>
      <c r="K44" s="228"/>
      <c r="L44" s="229"/>
      <c r="M44" s="138"/>
      <c r="N44" s="138"/>
      <c r="O44" s="138"/>
      <c r="P44" s="138"/>
      <c r="Q44" s="138"/>
      <c r="R44" s="487"/>
      <c r="S44" s="228"/>
      <c r="T44" s="229"/>
      <c r="U44" s="138"/>
      <c r="V44" s="138"/>
      <c r="W44" s="138"/>
      <c r="X44" s="138"/>
      <c r="Y44" s="138"/>
      <c r="Z44" s="487"/>
      <c r="AA44" s="228"/>
      <c r="AB44" s="229"/>
      <c r="AC44" s="138"/>
      <c r="AD44" s="138"/>
      <c r="AE44" s="138"/>
      <c r="AF44" s="138"/>
      <c r="AG44" s="138"/>
      <c r="AH44" s="138"/>
    </row>
    <row r="45" s="56" customFormat="1" customHeight="1" spans="2:34">
      <c r="B45" s="138"/>
      <c r="C45" s="138"/>
      <c r="D45" s="138"/>
      <c r="E45" s="147"/>
      <c r="F45" s="138"/>
      <c r="G45" s="138"/>
      <c r="H45" s="138"/>
      <c r="I45" s="138"/>
      <c r="J45" s="487"/>
      <c r="K45" s="228"/>
      <c r="L45" s="229"/>
      <c r="M45" s="138"/>
      <c r="N45" s="138"/>
      <c r="O45" s="138"/>
      <c r="P45" s="138"/>
      <c r="Q45" s="138"/>
      <c r="R45" s="487"/>
      <c r="S45" s="228"/>
      <c r="T45" s="229"/>
      <c r="U45" s="138"/>
      <c r="V45" s="138"/>
      <c r="W45" s="138"/>
      <c r="X45" s="138"/>
      <c r="Y45" s="138"/>
      <c r="Z45" s="487"/>
      <c r="AA45" s="228"/>
      <c r="AB45" s="229"/>
      <c r="AC45" s="138"/>
      <c r="AD45" s="138"/>
      <c r="AE45" s="138"/>
      <c r="AF45" s="138"/>
      <c r="AG45" s="138"/>
      <c r="AH45" s="138"/>
    </row>
    <row r="46" s="56" customFormat="1" customHeight="1" spans="2:34">
      <c r="B46" s="138"/>
      <c r="C46" s="138"/>
      <c r="D46" s="138"/>
      <c r="E46" s="147"/>
      <c r="F46" s="138"/>
      <c r="G46" s="138"/>
      <c r="H46" s="138"/>
      <c r="I46" s="138"/>
      <c r="J46" s="487"/>
      <c r="K46" s="228"/>
      <c r="L46" s="229"/>
      <c r="M46" s="138"/>
      <c r="N46" s="138"/>
      <c r="O46" s="138"/>
      <c r="P46" s="138"/>
      <c r="Q46" s="138"/>
      <c r="R46" s="487"/>
      <c r="S46" s="228"/>
      <c r="T46" s="229"/>
      <c r="U46" s="138"/>
      <c r="V46" s="138"/>
      <c r="W46" s="138"/>
      <c r="X46" s="138"/>
      <c r="Y46" s="138"/>
      <c r="Z46" s="487"/>
      <c r="AA46" s="228"/>
      <c r="AB46" s="229"/>
      <c r="AC46" s="138"/>
      <c r="AD46" s="138"/>
      <c r="AE46" s="138"/>
      <c r="AF46" s="138"/>
      <c r="AG46" s="138"/>
      <c r="AH46" s="138"/>
    </row>
    <row r="47" s="56" customFormat="1" customHeight="1" spans="2:34">
      <c r="B47" s="138"/>
      <c r="C47" s="138"/>
      <c r="D47" s="138"/>
      <c r="E47" s="147"/>
      <c r="F47" s="138"/>
      <c r="G47" s="138"/>
      <c r="H47" s="138"/>
      <c r="I47" s="138"/>
      <c r="J47" s="487"/>
      <c r="K47" s="228"/>
      <c r="L47" s="229"/>
      <c r="M47" s="138"/>
      <c r="N47" s="138"/>
      <c r="O47" s="138"/>
      <c r="P47" s="138"/>
      <c r="Q47" s="138"/>
      <c r="R47" s="487"/>
      <c r="S47" s="228"/>
      <c r="T47" s="229"/>
      <c r="U47" s="138"/>
      <c r="V47" s="138"/>
      <c r="W47" s="138"/>
      <c r="X47" s="138"/>
      <c r="Y47" s="138"/>
      <c r="Z47" s="487"/>
      <c r="AA47" s="228"/>
      <c r="AB47" s="229"/>
      <c r="AC47" s="138"/>
      <c r="AD47" s="138"/>
      <c r="AE47" s="138"/>
      <c r="AF47" s="138"/>
      <c r="AG47" s="138"/>
      <c r="AH47" s="138"/>
    </row>
    <row r="48" s="56" customFormat="1" customHeight="1" spans="2:34">
      <c r="B48" s="138"/>
      <c r="C48" s="138"/>
      <c r="D48" s="138"/>
      <c r="E48" s="157"/>
      <c r="F48" s="488"/>
      <c r="G48" s="488"/>
      <c r="H48" s="488"/>
      <c r="I48" s="488"/>
      <c r="J48" s="487"/>
      <c r="K48" s="228"/>
      <c r="L48" s="229"/>
      <c r="M48" s="488"/>
      <c r="N48" s="488"/>
      <c r="O48" s="488"/>
      <c r="P48" s="488"/>
      <c r="Q48" s="488"/>
      <c r="R48" s="487"/>
      <c r="S48" s="228"/>
      <c r="T48" s="229"/>
      <c r="U48" s="488"/>
      <c r="V48" s="488"/>
      <c r="W48" s="488"/>
      <c r="X48" s="488"/>
      <c r="Y48" s="488"/>
      <c r="Z48" s="487"/>
      <c r="AA48" s="228"/>
      <c r="AB48" s="229"/>
      <c r="AC48" s="488"/>
      <c r="AD48" s="488"/>
      <c r="AE48" s="488"/>
      <c r="AF48" s="488"/>
      <c r="AG48" s="488"/>
      <c r="AH48" s="138"/>
    </row>
    <row r="49" s="475" customFormat="1" customHeight="1" spans="2:34">
      <c r="B49" s="502" t="s">
        <v>318</v>
      </c>
      <c r="C49" s="503"/>
      <c r="D49" s="504"/>
      <c r="E49" s="504"/>
      <c r="F49" s="504"/>
      <c r="G49" s="504"/>
      <c r="H49" s="504"/>
      <c r="I49" s="504"/>
      <c r="J49" s="504"/>
      <c r="K49" s="503"/>
      <c r="L49" s="504"/>
      <c r="M49" s="504"/>
      <c r="N49" s="504"/>
      <c r="O49" s="504"/>
      <c r="P49" s="504"/>
      <c r="Q49" s="504"/>
      <c r="R49" s="504"/>
      <c r="S49" s="503"/>
      <c r="T49" s="504"/>
      <c r="U49" s="504"/>
      <c r="V49" s="504"/>
      <c r="W49" s="504"/>
      <c r="X49" s="504"/>
      <c r="Y49" s="504"/>
      <c r="Z49" s="504"/>
      <c r="AA49" s="503"/>
      <c r="AB49" s="504"/>
      <c r="AC49" s="504"/>
      <c r="AD49" s="504"/>
      <c r="AE49" s="504"/>
      <c r="AF49" s="504"/>
      <c r="AG49" s="528"/>
      <c r="AH49" s="529"/>
    </row>
    <row r="50" s="475" customFormat="1" customHeight="1" spans="2:34">
      <c r="B50" s="502" t="s">
        <v>319</v>
      </c>
      <c r="C50" s="503"/>
      <c r="D50" s="504"/>
      <c r="E50" s="504"/>
      <c r="F50" s="504"/>
      <c r="G50" s="504"/>
      <c r="H50" s="504"/>
      <c r="I50" s="504"/>
      <c r="J50" s="504"/>
      <c r="K50" s="503"/>
      <c r="L50" s="504"/>
      <c r="M50" s="504"/>
      <c r="N50" s="504"/>
      <c r="O50" s="504"/>
      <c r="P50" s="504"/>
      <c r="Q50" s="504"/>
      <c r="R50" s="504"/>
      <c r="S50" s="503"/>
      <c r="T50" s="504"/>
      <c r="U50" s="504"/>
      <c r="V50" s="504"/>
      <c r="W50" s="504"/>
      <c r="X50" s="504"/>
      <c r="Y50" s="504"/>
      <c r="Z50" s="504"/>
      <c r="AA50" s="503"/>
      <c r="AB50" s="504"/>
      <c r="AC50" s="504"/>
      <c r="AD50" s="504"/>
      <c r="AE50" s="504"/>
      <c r="AF50" s="504"/>
      <c r="AG50" s="528"/>
      <c r="AH50" s="330" t="s">
        <v>77</v>
      </c>
    </row>
    <row r="51" s="476" customFormat="1" customHeight="1" spans="2:34">
      <c r="B51" s="331" t="s">
        <v>283</v>
      </c>
      <c r="C51" s="505" t="s">
        <v>320</v>
      </c>
      <c r="D51" s="506"/>
      <c r="E51" s="323" t="s">
        <v>285</v>
      </c>
      <c r="F51" s="323"/>
      <c r="G51" s="323"/>
      <c r="H51" s="323"/>
      <c r="I51" s="323"/>
      <c r="J51" s="331" t="s">
        <v>286</v>
      </c>
      <c r="K51" s="323" t="s">
        <v>287</v>
      </c>
      <c r="L51" s="323" t="s">
        <v>288</v>
      </c>
      <c r="M51" s="323" t="s">
        <v>285</v>
      </c>
      <c r="N51" s="323"/>
      <c r="O51" s="323"/>
      <c r="P51" s="323"/>
      <c r="Q51" s="323"/>
      <c r="R51" s="331" t="s">
        <v>286</v>
      </c>
      <c r="S51" s="323" t="s">
        <v>287</v>
      </c>
      <c r="T51" s="323" t="s">
        <v>288</v>
      </c>
      <c r="U51" s="323" t="s">
        <v>285</v>
      </c>
      <c r="V51" s="323"/>
      <c r="W51" s="323"/>
      <c r="X51" s="323"/>
      <c r="Y51" s="323"/>
      <c r="Z51" s="331" t="s">
        <v>286</v>
      </c>
      <c r="AA51" s="323" t="s">
        <v>287</v>
      </c>
      <c r="AB51" s="323" t="s">
        <v>288</v>
      </c>
      <c r="AC51" s="323" t="s">
        <v>285</v>
      </c>
      <c r="AD51" s="323"/>
      <c r="AE51" s="323"/>
      <c r="AF51" s="323"/>
      <c r="AG51" s="323"/>
      <c r="AH51" s="323"/>
    </row>
    <row r="52" s="477" customFormat="1" customHeight="1" spans="2:34">
      <c r="B52" s="331" t="s">
        <v>289</v>
      </c>
      <c r="C52" s="505" t="s">
        <v>321</v>
      </c>
      <c r="D52" s="506"/>
      <c r="E52" s="324" t="s">
        <v>291</v>
      </c>
      <c r="F52" s="325"/>
      <c r="G52" s="325"/>
      <c r="H52" s="325"/>
      <c r="I52" s="325"/>
      <c r="J52" s="323" t="s">
        <v>313</v>
      </c>
      <c r="K52" s="323"/>
      <c r="L52" s="323" t="s">
        <v>293</v>
      </c>
      <c r="M52" s="324" t="s">
        <v>291</v>
      </c>
      <c r="N52" s="325"/>
      <c r="O52" s="325"/>
      <c r="P52" s="325"/>
      <c r="Q52" s="325"/>
      <c r="R52" s="323" t="s">
        <v>313</v>
      </c>
      <c r="S52" s="323"/>
      <c r="T52" s="323" t="s">
        <v>293</v>
      </c>
      <c r="U52" s="324" t="s">
        <v>291</v>
      </c>
      <c r="V52" s="325"/>
      <c r="W52" s="325"/>
      <c r="X52" s="325"/>
      <c r="Y52" s="325"/>
      <c r="Z52" s="323" t="s">
        <v>313</v>
      </c>
      <c r="AA52" s="323"/>
      <c r="AB52" s="323" t="s">
        <v>293</v>
      </c>
      <c r="AC52" s="324" t="s">
        <v>291</v>
      </c>
      <c r="AD52" s="325"/>
      <c r="AE52" s="325"/>
      <c r="AF52" s="325"/>
      <c r="AG52" s="325"/>
      <c r="AH52" s="325"/>
    </row>
    <row r="53" s="477" customFormat="1" customHeight="1" spans="2:34">
      <c r="B53" s="331" t="s">
        <v>314</v>
      </c>
      <c r="C53" s="505" t="s">
        <v>306</v>
      </c>
      <c r="D53" s="506"/>
      <c r="E53" s="325"/>
      <c r="F53" s="325"/>
      <c r="G53" s="325"/>
      <c r="H53" s="325"/>
      <c r="I53" s="325"/>
      <c r="J53" s="323" t="s">
        <v>315</v>
      </c>
      <c r="K53" s="323"/>
      <c r="L53" s="323" t="s">
        <v>300</v>
      </c>
      <c r="M53" s="325"/>
      <c r="N53" s="325"/>
      <c r="O53" s="325"/>
      <c r="P53" s="325"/>
      <c r="Q53" s="325"/>
      <c r="R53" s="323" t="s">
        <v>315</v>
      </c>
      <c r="S53" s="323"/>
      <c r="T53" s="323" t="s">
        <v>300</v>
      </c>
      <c r="U53" s="325"/>
      <c r="V53" s="325"/>
      <c r="W53" s="325"/>
      <c r="X53" s="325"/>
      <c r="Y53" s="325"/>
      <c r="Z53" s="323" t="s">
        <v>315</v>
      </c>
      <c r="AA53" s="323"/>
      <c r="AB53" s="323" t="s">
        <v>300</v>
      </c>
      <c r="AC53" s="325"/>
      <c r="AD53" s="325"/>
      <c r="AE53" s="325"/>
      <c r="AF53" s="325"/>
      <c r="AG53" s="325"/>
      <c r="AH53" s="325"/>
    </row>
    <row r="54" s="477" customFormat="1" customHeight="1" spans="2:34">
      <c r="B54" s="323" t="s">
        <v>316</v>
      </c>
      <c r="C54" s="505" t="s">
        <v>322</v>
      </c>
      <c r="D54" s="506"/>
      <c r="E54" s="325"/>
      <c r="F54" s="325"/>
      <c r="G54" s="325"/>
      <c r="H54" s="325"/>
      <c r="I54" s="325"/>
      <c r="J54" s="507"/>
      <c r="K54" s="508"/>
      <c r="L54" s="509"/>
      <c r="M54" s="325"/>
      <c r="N54" s="325"/>
      <c r="O54" s="325"/>
      <c r="P54" s="325"/>
      <c r="Q54" s="325"/>
      <c r="R54" s="507"/>
      <c r="S54" s="508"/>
      <c r="T54" s="509"/>
      <c r="U54" s="325"/>
      <c r="V54" s="325"/>
      <c r="W54" s="325"/>
      <c r="X54" s="325"/>
      <c r="Y54" s="325"/>
      <c r="Z54" s="507"/>
      <c r="AA54" s="508"/>
      <c r="AB54" s="509"/>
      <c r="AC54" s="325"/>
      <c r="AD54" s="325"/>
      <c r="AE54" s="325"/>
      <c r="AF54" s="325"/>
      <c r="AG54" s="325"/>
      <c r="AH54" s="325"/>
    </row>
    <row r="55" s="477" customFormat="1" customHeight="1" spans="2:34">
      <c r="B55" s="331" t="s">
        <v>286</v>
      </c>
      <c r="C55" s="323" t="s">
        <v>287</v>
      </c>
      <c r="D55" s="323" t="s">
        <v>288</v>
      </c>
      <c r="E55" s="325"/>
      <c r="F55" s="325"/>
      <c r="G55" s="325"/>
      <c r="H55" s="325"/>
      <c r="I55" s="325"/>
      <c r="J55" s="510"/>
      <c r="K55" s="511"/>
      <c r="L55" s="512"/>
      <c r="M55" s="325"/>
      <c r="N55" s="325"/>
      <c r="O55" s="325"/>
      <c r="P55" s="325"/>
      <c r="Q55" s="325"/>
      <c r="R55" s="510"/>
      <c r="S55" s="511"/>
      <c r="T55" s="512"/>
      <c r="U55" s="325"/>
      <c r="V55" s="325"/>
      <c r="W55" s="325"/>
      <c r="X55" s="325"/>
      <c r="Y55" s="325"/>
      <c r="Z55" s="510"/>
      <c r="AA55" s="511"/>
      <c r="AB55" s="512"/>
      <c r="AC55" s="325"/>
      <c r="AD55" s="325"/>
      <c r="AE55" s="325"/>
      <c r="AF55" s="325"/>
      <c r="AG55" s="325"/>
      <c r="AH55" s="325"/>
    </row>
    <row r="56" s="477" customFormat="1" customHeight="1" spans="2:34">
      <c r="B56" s="323" t="s">
        <v>313</v>
      </c>
      <c r="C56" s="323"/>
      <c r="D56" s="323" t="s">
        <v>293</v>
      </c>
      <c r="E56" s="325"/>
      <c r="F56" s="325"/>
      <c r="G56" s="325"/>
      <c r="H56" s="325"/>
      <c r="I56" s="325"/>
      <c r="J56" s="510"/>
      <c r="K56" s="511"/>
      <c r="L56" s="512"/>
      <c r="M56" s="325"/>
      <c r="N56" s="325"/>
      <c r="O56" s="325"/>
      <c r="P56" s="325"/>
      <c r="Q56" s="325"/>
      <c r="R56" s="510"/>
      <c r="S56" s="511"/>
      <c r="T56" s="512"/>
      <c r="U56" s="325"/>
      <c r="V56" s="325"/>
      <c r="W56" s="325"/>
      <c r="X56" s="325"/>
      <c r="Y56" s="325"/>
      <c r="Z56" s="510"/>
      <c r="AA56" s="511"/>
      <c r="AB56" s="512"/>
      <c r="AC56" s="325"/>
      <c r="AD56" s="325"/>
      <c r="AE56" s="325"/>
      <c r="AF56" s="325"/>
      <c r="AG56" s="325"/>
      <c r="AH56" s="325"/>
    </row>
    <row r="57" s="477" customFormat="1" customHeight="1" spans="2:34">
      <c r="B57" s="323" t="s">
        <v>315</v>
      </c>
      <c r="C57" s="323"/>
      <c r="D57" s="323" t="s">
        <v>300</v>
      </c>
      <c r="E57" s="325"/>
      <c r="F57" s="325"/>
      <c r="G57" s="325"/>
      <c r="H57" s="325"/>
      <c r="I57" s="325"/>
      <c r="J57" s="510"/>
      <c r="K57" s="511"/>
      <c r="L57" s="512"/>
      <c r="M57" s="325"/>
      <c r="N57" s="325"/>
      <c r="O57" s="325"/>
      <c r="P57" s="325"/>
      <c r="Q57" s="325"/>
      <c r="R57" s="510"/>
      <c r="S57" s="511"/>
      <c r="T57" s="512"/>
      <c r="U57" s="325"/>
      <c r="V57" s="325"/>
      <c r="W57" s="325"/>
      <c r="X57" s="325"/>
      <c r="Y57" s="325"/>
      <c r="Z57" s="510"/>
      <c r="AA57" s="511"/>
      <c r="AB57" s="512"/>
      <c r="AC57" s="325"/>
      <c r="AD57" s="325"/>
      <c r="AE57" s="325"/>
      <c r="AF57" s="325"/>
      <c r="AG57" s="325"/>
      <c r="AH57" s="325"/>
    </row>
    <row r="58" s="477" customFormat="1" customHeight="1" spans="2:34">
      <c r="B58" s="507" t="s">
        <v>323</v>
      </c>
      <c r="C58" s="508"/>
      <c r="D58" s="509"/>
      <c r="E58" s="325"/>
      <c r="F58" s="325"/>
      <c r="G58" s="325"/>
      <c r="H58" s="325"/>
      <c r="I58" s="325"/>
      <c r="J58" s="510"/>
      <c r="K58" s="511"/>
      <c r="L58" s="512"/>
      <c r="M58" s="325"/>
      <c r="N58" s="325"/>
      <c r="O58" s="325"/>
      <c r="P58" s="325"/>
      <c r="Q58" s="325"/>
      <c r="R58" s="510"/>
      <c r="S58" s="511"/>
      <c r="T58" s="512"/>
      <c r="U58" s="325"/>
      <c r="V58" s="325"/>
      <c r="W58" s="325"/>
      <c r="X58" s="325"/>
      <c r="Y58" s="325"/>
      <c r="Z58" s="510"/>
      <c r="AA58" s="511"/>
      <c r="AB58" s="512"/>
      <c r="AC58" s="325"/>
      <c r="AD58" s="325"/>
      <c r="AE58" s="325"/>
      <c r="AF58" s="325"/>
      <c r="AG58" s="325"/>
      <c r="AH58" s="325"/>
    </row>
    <row r="59" s="477" customFormat="1" customHeight="1" spans="2:34">
      <c r="B59" s="510"/>
      <c r="C59" s="511"/>
      <c r="D59" s="512"/>
      <c r="E59" s="325"/>
      <c r="F59" s="325"/>
      <c r="G59" s="325"/>
      <c r="H59" s="325"/>
      <c r="I59" s="325"/>
      <c r="J59" s="510"/>
      <c r="K59" s="511"/>
      <c r="L59" s="512"/>
      <c r="M59" s="325"/>
      <c r="N59" s="325"/>
      <c r="O59" s="325"/>
      <c r="P59" s="325"/>
      <c r="Q59" s="325"/>
      <c r="R59" s="510"/>
      <c r="S59" s="511"/>
      <c r="T59" s="512"/>
      <c r="U59" s="325"/>
      <c r="V59" s="325"/>
      <c r="W59" s="325"/>
      <c r="X59" s="325"/>
      <c r="Y59" s="325"/>
      <c r="Z59" s="510"/>
      <c r="AA59" s="511"/>
      <c r="AB59" s="512"/>
      <c r="AC59" s="325"/>
      <c r="AD59" s="325"/>
      <c r="AE59" s="325"/>
      <c r="AF59" s="325"/>
      <c r="AG59" s="325"/>
      <c r="AH59" s="325"/>
    </row>
    <row r="60" s="477" customFormat="1" customHeight="1" spans="2:34">
      <c r="B60" s="510"/>
      <c r="C60" s="511"/>
      <c r="D60" s="512"/>
      <c r="E60" s="325"/>
      <c r="F60" s="325"/>
      <c r="G60" s="325"/>
      <c r="H60" s="325"/>
      <c r="I60" s="325"/>
      <c r="J60" s="510"/>
      <c r="K60" s="511"/>
      <c r="L60" s="512"/>
      <c r="M60" s="325"/>
      <c r="N60" s="325"/>
      <c r="O60" s="325"/>
      <c r="P60" s="325"/>
      <c r="Q60" s="325"/>
      <c r="R60" s="510"/>
      <c r="S60" s="511"/>
      <c r="T60" s="512"/>
      <c r="U60" s="325"/>
      <c r="V60" s="325"/>
      <c r="W60" s="325"/>
      <c r="X60" s="325"/>
      <c r="Y60" s="325"/>
      <c r="Z60" s="510"/>
      <c r="AA60" s="511"/>
      <c r="AB60" s="512"/>
      <c r="AC60" s="325"/>
      <c r="AD60" s="325"/>
      <c r="AE60" s="325"/>
      <c r="AF60" s="325"/>
      <c r="AG60" s="325"/>
      <c r="AH60" s="325"/>
    </row>
    <row r="61" s="477" customFormat="1" customHeight="1" spans="2:34">
      <c r="B61" s="510"/>
      <c r="C61" s="511"/>
      <c r="D61" s="512"/>
      <c r="E61" s="325"/>
      <c r="F61" s="325"/>
      <c r="G61" s="325"/>
      <c r="H61" s="325"/>
      <c r="I61" s="325"/>
      <c r="J61" s="510"/>
      <c r="K61" s="511"/>
      <c r="L61" s="512"/>
      <c r="M61" s="325"/>
      <c r="N61" s="325"/>
      <c r="O61" s="325"/>
      <c r="P61" s="325"/>
      <c r="Q61" s="325"/>
      <c r="R61" s="510"/>
      <c r="S61" s="511"/>
      <c r="T61" s="512"/>
      <c r="U61" s="325"/>
      <c r="V61" s="325"/>
      <c r="W61" s="325"/>
      <c r="X61" s="325"/>
      <c r="Y61" s="325"/>
      <c r="Z61" s="510"/>
      <c r="AA61" s="511"/>
      <c r="AB61" s="512"/>
      <c r="AC61" s="325"/>
      <c r="AD61" s="325"/>
      <c r="AE61" s="325"/>
      <c r="AF61" s="325"/>
      <c r="AG61" s="325"/>
      <c r="AH61" s="325"/>
    </row>
    <row r="62" s="477" customFormat="1" customHeight="1" spans="2:34">
      <c r="B62" s="510"/>
      <c r="C62" s="511"/>
      <c r="D62" s="512"/>
      <c r="E62" s="325"/>
      <c r="F62" s="325"/>
      <c r="G62" s="325"/>
      <c r="H62" s="325"/>
      <c r="I62" s="325"/>
      <c r="J62" s="510"/>
      <c r="K62" s="511"/>
      <c r="L62" s="512"/>
      <c r="M62" s="325"/>
      <c r="N62" s="325"/>
      <c r="O62" s="325"/>
      <c r="P62" s="325"/>
      <c r="Q62" s="325"/>
      <c r="R62" s="510"/>
      <c r="S62" s="511"/>
      <c r="T62" s="512"/>
      <c r="U62" s="325"/>
      <c r="V62" s="325"/>
      <c r="W62" s="325"/>
      <c r="X62" s="325"/>
      <c r="Y62" s="325"/>
      <c r="Z62" s="510"/>
      <c r="AA62" s="511"/>
      <c r="AB62" s="512"/>
      <c r="AC62" s="325"/>
      <c r="AD62" s="325"/>
      <c r="AE62" s="325"/>
      <c r="AF62" s="325"/>
      <c r="AG62" s="325"/>
      <c r="AH62" s="325"/>
    </row>
    <row r="63" s="477" customFormat="1" customHeight="1" spans="2:34">
      <c r="B63" s="510"/>
      <c r="C63" s="511"/>
      <c r="D63" s="512"/>
      <c r="E63" s="513"/>
      <c r="F63" s="513"/>
      <c r="G63" s="513"/>
      <c r="H63" s="513"/>
      <c r="I63" s="513"/>
      <c r="J63" s="510"/>
      <c r="K63" s="511"/>
      <c r="L63" s="512"/>
      <c r="M63" s="513"/>
      <c r="N63" s="513"/>
      <c r="O63" s="513"/>
      <c r="P63" s="513"/>
      <c r="Q63" s="513"/>
      <c r="R63" s="510"/>
      <c r="S63" s="511"/>
      <c r="T63" s="512"/>
      <c r="U63" s="513"/>
      <c r="V63" s="513"/>
      <c r="W63" s="513"/>
      <c r="X63" s="513"/>
      <c r="Y63" s="513"/>
      <c r="Z63" s="510"/>
      <c r="AA63" s="511"/>
      <c r="AB63" s="512"/>
      <c r="AC63" s="513"/>
      <c r="AD63" s="513"/>
      <c r="AE63" s="513"/>
      <c r="AF63" s="513"/>
      <c r="AG63" s="513"/>
      <c r="AH63" s="325"/>
    </row>
    <row r="64" s="475" customFormat="1" customHeight="1" spans="2:34">
      <c r="B64" s="502" t="s">
        <v>324</v>
      </c>
      <c r="C64" s="503"/>
      <c r="D64" s="504"/>
      <c r="E64" s="504"/>
      <c r="F64" s="504"/>
      <c r="G64" s="504"/>
      <c r="H64" s="504"/>
      <c r="I64" s="504"/>
      <c r="J64" s="504"/>
      <c r="K64" s="503"/>
      <c r="L64" s="504"/>
      <c r="M64" s="504"/>
      <c r="N64" s="504"/>
      <c r="O64" s="504"/>
      <c r="P64" s="504"/>
      <c r="Q64" s="504"/>
      <c r="R64" s="504"/>
      <c r="S64" s="503"/>
      <c r="T64" s="504"/>
      <c r="U64" s="504"/>
      <c r="V64" s="504"/>
      <c r="W64" s="504"/>
      <c r="X64" s="504"/>
      <c r="Y64" s="504"/>
      <c r="Z64" s="504"/>
      <c r="AA64" s="503"/>
      <c r="AB64" s="504"/>
      <c r="AC64" s="504"/>
      <c r="AD64" s="504"/>
      <c r="AE64" s="504"/>
      <c r="AF64" s="504"/>
      <c r="AG64" s="528"/>
      <c r="AH64" s="330" t="s">
        <v>77</v>
      </c>
    </row>
    <row r="65" s="476" customFormat="1" customHeight="1" spans="2:34">
      <c r="B65" s="331" t="s">
        <v>283</v>
      </c>
      <c r="C65" s="505" t="s">
        <v>325</v>
      </c>
      <c r="D65" s="506"/>
      <c r="E65" s="323" t="s">
        <v>285</v>
      </c>
      <c r="F65" s="323"/>
      <c r="G65" s="323"/>
      <c r="H65" s="323"/>
      <c r="I65" s="323"/>
      <c r="J65" s="331" t="s">
        <v>286</v>
      </c>
      <c r="K65" s="323" t="s">
        <v>287</v>
      </c>
      <c r="L65" s="323" t="s">
        <v>288</v>
      </c>
      <c r="M65" s="323" t="s">
        <v>285</v>
      </c>
      <c r="N65" s="323"/>
      <c r="O65" s="323"/>
      <c r="P65" s="323"/>
      <c r="Q65" s="323"/>
      <c r="R65" s="331" t="s">
        <v>286</v>
      </c>
      <c r="S65" s="323" t="s">
        <v>287</v>
      </c>
      <c r="T65" s="323" t="s">
        <v>288</v>
      </c>
      <c r="U65" s="323" t="s">
        <v>285</v>
      </c>
      <c r="V65" s="323"/>
      <c r="W65" s="323"/>
      <c r="X65" s="323"/>
      <c r="Y65" s="323"/>
      <c r="Z65" s="331" t="s">
        <v>286</v>
      </c>
      <c r="AA65" s="323" t="s">
        <v>287</v>
      </c>
      <c r="AB65" s="323" t="s">
        <v>288</v>
      </c>
      <c r="AC65" s="323" t="s">
        <v>285</v>
      </c>
      <c r="AD65" s="323"/>
      <c r="AE65" s="323"/>
      <c r="AF65" s="323"/>
      <c r="AG65" s="323"/>
      <c r="AH65" s="323"/>
    </row>
    <row r="66" s="477" customFormat="1" customHeight="1" spans="2:34">
      <c r="B66" s="331" t="s">
        <v>289</v>
      </c>
      <c r="C66" s="505" t="s">
        <v>326</v>
      </c>
      <c r="D66" s="506"/>
      <c r="E66" s="324" t="s">
        <v>291</v>
      </c>
      <c r="F66" s="325"/>
      <c r="G66" s="325"/>
      <c r="H66" s="325"/>
      <c r="I66" s="325"/>
      <c r="J66" s="323" t="s">
        <v>313</v>
      </c>
      <c r="K66" s="323"/>
      <c r="L66" s="323" t="s">
        <v>293</v>
      </c>
      <c r="M66" s="324" t="s">
        <v>291</v>
      </c>
      <c r="N66" s="325"/>
      <c r="O66" s="325"/>
      <c r="P66" s="325"/>
      <c r="Q66" s="325"/>
      <c r="R66" s="323" t="s">
        <v>313</v>
      </c>
      <c r="S66" s="323"/>
      <c r="T66" s="323" t="s">
        <v>293</v>
      </c>
      <c r="U66" s="324" t="s">
        <v>291</v>
      </c>
      <c r="V66" s="325"/>
      <c r="W66" s="325"/>
      <c r="X66" s="325"/>
      <c r="Y66" s="325"/>
      <c r="Z66" s="323" t="s">
        <v>313</v>
      </c>
      <c r="AA66" s="323"/>
      <c r="AB66" s="323" t="s">
        <v>293</v>
      </c>
      <c r="AC66" s="324" t="s">
        <v>291</v>
      </c>
      <c r="AD66" s="325"/>
      <c r="AE66" s="325"/>
      <c r="AF66" s="325"/>
      <c r="AG66" s="325"/>
      <c r="AH66" s="325"/>
    </row>
    <row r="67" s="477" customFormat="1" customHeight="1" spans="2:34">
      <c r="B67" s="331" t="s">
        <v>314</v>
      </c>
      <c r="C67" s="505" t="s">
        <v>306</v>
      </c>
      <c r="D67" s="506"/>
      <c r="E67" s="325"/>
      <c r="F67" s="325"/>
      <c r="G67" s="325"/>
      <c r="H67" s="325"/>
      <c r="I67" s="325"/>
      <c r="J67" s="323" t="s">
        <v>315</v>
      </c>
      <c r="K67" s="323"/>
      <c r="L67" s="323" t="s">
        <v>300</v>
      </c>
      <c r="M67" s="325"/>
      <c r="N67" s="325"/>
      <c r="O67" s="325"/>
      <c r="P67" s="325"/>
      <c r="Q67" s="325"/>
      <c r="R67" s="323" t="s">
        <v>315</v>
      </c>
      <c r="S67" s="323"/>
      <c r="T67" s="323" t="s">
        <v>300</v>
      </c>
      <c r="U67" s="325"/>
      <c r="V67" s="325"/>
      <c r="W67" s="325"/>
      <c r="X67" s="325"/>
      <c r="Y67" s="325"/>
      <c r="Z67" s="323" t="s">
        <v>315</v>
      </c>
      <c r="AA67" s="323"/>
      <c r="AB67" s="323" t="s">
        <v>300</v>
      </c>
      <c r="AC67" s="325"/>
      <c r="AD67" s="325"/>
      <c r="AE67" s="325"/>
      <c r="AF67" s="325"/>
      <c r="AG67" s="325"/>
      <c r="AH67" s="325"/>
    </row>
    <row r="68" s="477" customFormat="1" customHeight="1" spans="2:34">
      <c r="B68" s="323" t="s">
        <v>316</v>
      </c>
      <c r="C68" s="505" t="s">
        <v>327</v>
      </c>
      <c r="D68" s="506"/>
      <c r="E68" s="325"/>
      <c r="F68" s="325"/>
      <c r="G68" s="325"/>
      <c r="H68" s="325"/>
      <c r="I68" s="325"/>
      <c r="J68" s="507"/>
      <c r="K68" s="508"/>
      <c r="L68" s="509"/>
      <c r="M68" s="325"/>
      <c r="N68" s="325"/>
      <c r="O68" s="325"/>
      <c r="P68" s="325"/>
      <c r="Q68" s="325"/>
      <c r="R68" s="507"/>
      <c r="S68" s="508"/>
      <c r="T68" s="509"/>
      <c r="U68" s="325"/>
      <c r="V68" s="325"/>
      <c r="W68" s="325"/>
      <c r="X68" s="325"/>
      <c r="Y68" s="325"/>
      <c r="Z68" s="507"/>
      <c r="AA68" s="508"/>
      <c r="AB68" s="509"/>
      <c r="AC68" s="325"/>
      <c r="AD68" s="325"/>
      <c r="AE68" s="325"/>
      <c r="AF68" s="325"/>
      <c r="AG68" s="325"/>
      <c r="AH68" s="325"/>
    </row>
    <row r="69" s="477" customFormat="1" customHeight="1" spans="2:34">
      <c r="B69" s="331" t="s">
        <v>286</v>
      </c>
      <c r="C69" s="323" t="s">
        <v>287</v>
      </c>
      <c r="D69" s="323" t="s">
        <v>288</v>
      </c>
      <c r="E69" s="325"/>
      <c r="F69" s="325"/>
      <c r="G69" s="325"/>
      <c r="H69" s="325"/>
      <c r="I69" s="325"/>
      <c r="J69" s="510"/>
      <c r="K69" s="511"/>
      <c r="L69" s="512"/>
      <c r="M69" s="325"/>
      <c r="N69" s="325"/>
      <c r="O69" s="325"/>
      <c r="P69" s="325"/>
      <c r="Q69" s="325"/>
      <c r="R69" s="510"/>
      <c r="S69" s="511"/>
      <c r="T69" s="512"/>
      <c r="U69" s="325"/>
      <c r="V69" s="325"/>
      <c r="W69" s="325"/>
      <c r="X69" s="325"/>
      <c r="Y69" s="325"/>
      <c r="Z69" s="510"/>
      <c r="AA69" s="511"/>
      <c r="AB69" s="512"/>
      <c r="AC69" s="325"/>
      <c r="AD69" s="325"/>
      <c r="AE69" s="325"/>
      <c r="AF69" s="325"/>
      <c r="AG69" s="325"/>
      <c r="AH69" s="325"/>
    </row>
    <row r="70" s="477" customFormat="1" customHeight="1" spans="2:34">
      <c r="B70" s="323" t="s">
        <v>313</v>
      </c>
      <c r="C70" s="323"/>
      <c r="D70" s="323" t="s">
        <v>293</v>
      </c>
      <c r="E70" s="325"/>
      <c r="F70" s="325"/>
      <c r="G70" s="325"/>
      <c r="H70" s="325"/>
      <c r="I70" s="325"/>
      <c r="J70" s="510"/>
      <c r="K70" s="511"/>
      <c r="L70" s="512"/>
      <c r="M70" s="325"/>
      <c r="N70" s="325"/>
      <c r="O70" s="325"/>
      <c r="P70" s="325"/>
      <c r="Q70" s="325"/>
      <c r="R70" s="510"/>
      <c r="S70" s="511"/>
      <c r="T70" s="512"/>
      <c r="U70" s="325"/>
      <c r="V70" s="325"/>
      <c r="W70" s="325"/>
      <c r="X70" s="325"/>
      <c r="Y70" s="325"/>
      <c r="Z70" s="510"/>
      <c r="AA70" s="511"/>
      <c r="AB70" s="512"/>
      <c r="AC70" s="325"/>
      <c r="AD70" s="325"/>
      <c r="AE70" s="325"/>
      <c r="AF70" s="325"/>
      <c r="AG70" s="325"/>
      <c r="AH70" s="325"/>
    </row>
    <row r="71" s="477" customFormat="1" customHeight="1" spans="2:34">
      <c r="B71" s="323" t="s">
        <v>315</v>
      </c>
      <c r="C71" s="323"/>
      <c r="D71" s="323" t="s">
        <v>300</v>
      </c>
      <c r="E71" s="325"/>
      <c r="F71" s="325"/>
      <c r="G71" s="325"/>
      <c r="H71" s="325"/>
      <c r="I71" s="325"/>
      <c r="J71" s="510"/>
      <c r="K71" s="511"/>
      <c r="L71" s="512"/>
      <c r="M71" s="325"/>
      <c r="N71" s="325"/>
      <c r="O71" s="325"/>
      <c r="P71" s="325"/>
      <c r="Q71" s="325"/>
      <c r="R71" s="510"/>
      <c r="S71" s="511"/>
      <c r="T71" s="512"/>
      <c r="U71" s="325"/>
      <c r="V71" s="325"/>
      <c r="W71" s="325"/>
      <c r="X71" s="325"/>
      <c r="Y71" s="325"/>
      <c r="Z71" s="510"/>
      <c r="AA71" s="511"/>
      <c r="AB71" s="512"/>
      <c r="AC71" s="325"/>
      <c r="AD71" s="325"/>
      <c r="AE71" s="325"/>
      <c r="AF71" s="325"/>
      <c r="AG71" s="325"/>
      <c r="AH71" s="325"/>
    </row>
    <row r="72" s="477" customFormat="1" customHeight="1" spans="2:34">
      <c r="B72" s="507" t="s">
        <v>323</v>
      </c>
      <c r="C72" s="508"/>
      <c r="D72" s="509"/>
      <c r="E72" s="325"/>
      <c r="F72" s="325"/>
      <c r="G72" s="325"/>
      <c r="H72" s="325"/>
      <c r="I72" s="325"/>
      <c r="J72" s="510"/>
      <c r="K72" s="511"/>
      <c r="L72" s="512"/>
      <c r="M72" s="325"/>
      <c r="N72" s="325"/>
      <c r="O72" s="325"/>
      <c r="P72" s="325"/>
      <c r="Q72" s="325"/>
      <c r="R72" s="510"/>
      <c r="S72" s="511"/>
      <c r="T72" s="512"/>
      <c r="U72" s="325"/>
      <c r="V72" s="325"/>
      <c r="W72" s="325"/>
      <c r="X72" s="325"/>
      <c r="Y72" s="325"/>
      <c r="Z72" s="510"/>
      <c r="AA72" s="511"/>
      <c r="AB72" s="512"/>
      <c r="AC72" s="325"/>
      <c r="AD72" s="325"/>
      <c r="AE72" s="325"/>
      <c r="AF72" s="325"/>
      <c r="AG72" s="325"/>
      <c r="AH72" s="325"/>
    </row>
    <row r="73" s="477" customFormat="1" customHeight="1" spans="2:34">
      <c r="B73" s="510"/>
      <c r="C73" s="511"/>
      <c r="D73" s="512"/>
      <c r="E73" s="325"/>
      <c r="F73" s="325"/>
      <c r="G73" s="325"/>
      <c r="H73" s="325"/>
      <c r="I73" s="325"/>
      <c r="J73" s="510"/>
      <c r="K73" s="511"/>
      <c r="L73" s="512"/>
      <c r="M73" s="325"/>
      <c r="N73" s="325"/>
      <c r="O73" s="325"/>
      <c r="P73" s="325"/>
      <c r="Q73" s="325"/>
      <c r="R73" s="510"/>
      <c r="S73" s="511"/>
      <c r="T73" s="512"/>
      <c r="U73" s="325"/>
      <c r="V73" s="325"/>
      <c r="W73" s="325"/>
      <c r="X73" s="325"/>
      <c r="Y73" s="325"/>
      <c r="Z73" s="510"/>
      <c r="AA73" s="511"/>
      <c r="AB73" s="512"/>
      <c r="AC73" s="325"/>
      <c r="AD73" s="325"/>
      <c r="AE73" s="325"/>
      <c r="AF73" s="325"/>
      <c r="AG73" s="325"/>
      <c r="AH73" s="325"/>
    </row>
    <row r="74" s="477" customFormat="1" customHeight="1" spans="2:34">
      <c r="B74" s="510"/>
      <c r="C74" s="511"/>
      <c r="D74" s="512"/>
      <c r="E74" s="325"/>
      <c r="F74" s="325"/>
      <c r="G74" s="325"/>
      <c r="H74" s="325"/>
      <c r="I74" s="325"/>
      <c r="J74" s="510"/>
      <c r="K74" s="511"/>
      <c r="L74" s="512"/>
      <c r="M74" s="325"/>
      <c r="N74" s="325"/>
      <c r="O74" s="325"/>
      <c r="P74" s="325"/>
      <c r="Q74" s="325"/>
      <c r="R74" s="510"/>
      <c r="S74" s="511"/>
      <c r="T74" s="512"/>
      <c r="U74" s="325"/>
      <c r="V74" s="325"/>
      <c r="W74" s="325"/>
      <c r="X74" s="325"/>
      <c r="Y74" s="325"/>
      <c r="Z74" s="510"/>
      <c r="AA74" s="511"/>
      <c r="AB74" s="512"/>
      <c r="AC74" s="325"/>
      <c r="AD74" s="325"/>
      <c r="AE74" s="325"/>
      <c r="AF74" s="325"/>
      <c r="AG74" s="325"/>
      <c r="AH74" s="325"/>
    </row>
    <row r="75" s="477" customFormat="1" customHeight="1" spans="2:34">
      <c r="B75" s="510"/>
      <c r="C75" s="511"/>
      <c r="D75" s="512"/>
      <c r="E75" s="325"/>
      <c r="F75" s="325"/>
      <c r="G75" s="325"/>
      <c r="H75" s="325"/>
      <c r="I75" s="325"/>
      <c r="J75" s="510"/>
      <c r="K75" s="511"/>
      <c r="L75" s="512"/>
      <c r="M75" s="325"/>
      <c r="N75" s="325"/>
      <c r="O75" s="325"/>
      <c r="P75" s="325"/>
      <c r="Q75" s="325"/>
      <c r="R75" s="510"/>
      <c r="S75" s="511"/>
      <c r="T75" s="512"/>
      <c r="U75" s="325"/>
      <c r="V75" s="325"/>
      <c r="W75" s="325"/>
      <c r="X75" s="325"/>
      <c r="Y75" s="325"/>
      <c r="Z75" s="510"/>
      <c r="AA75" s="511"/>
      <c r="AB75" s="512"/>
      <c r="AC75" s="325"/>
      <c r="AD75" s="325"/>
      <c r="AE75" s="325"/>
      <c r="AF75" s="325"/>
      <c r="AG75" s="325"/>
      <c r="AH75" s="325"/>
    </row>
    <row r="76" s="477" customFormat="1" customHeight="1" spans="2:34">
      <c r="B76" s="510"/>
      <c r="C76" s="511"/>
      <c r="D76" s="512"/>
      <c r="E76" s="325"/>
      <c r="F76" s="325"/>
      <c r="G76" s="325"/>
      <c r="H76" s="325"/>
      <c r="I76" s="325"/>
      <c r="J76" s="510"/>
      <c r="K76" s="511"/>
      <c r="L76" s="512"/>
      <c r="M76" s="325"/>
      <c r="N76" s="325"/>
      <c r="O76" s="325"/>
      <c r="P76" s="325"/>
      <c r="Q76" s="325"/>
      <c r="R76" s="510"/>
      <c r="S76" s="511"/>
      <c r="T76" s="512"/>
      <c r="U76" s="325"/>
      <c r="V76" s="325"/>
      <c r="W76" s="325"/>
      <c r="X76" s="325"/>
      <c r="Y76" s="325"/>
      <c r="Z76" s="510"/>
      <c r="AA76" s="511"/>
      <c r="AB76" s="512"/>
      <c r="AC76" s="325"/>
      <c r="AD76" s="325"/>
      <c r="AE76" s="325"/>
      <c r="AF76" s="325"/>
      <c r="AG76" s="325"/>
      <c r="AH76" s="325"/>
    </row>
    <row r="77" s="477" customFormat="1" customHeight="1" spans="2:34">
      <c r="B77" s="510"/>
      <c r="C77" s="511"/>
      <c r="D77" s="512"/>
      <c r="E77" s="513"/>
      <c r="F77" s="513"/>
      <c r="G77" s="513"/>
      <c r="H77" s="513"/>
      <c r="I77" s="513"/>
      <c r="J77" s="510"/>
      <c r="K77" s="511"/>
      <c r="L77" s="512"/>
      <c r="M77" s="513"/>
      <c r="N77" s="513"/>
      <c r="O77" s="513"/>
      <c r="P77" s="513"/>
      <c r="Q77" s="513"/>
      <c r="R77" s="510"/>
      <c r="S77" s="511"/>
      <c r="T77" s="512"/>
      <c r="U77" s="513"/>
      <c r="V77" s="513"/>
      <c r="W77" s="513"/>
      <c r="X77" s="513"/>
      <c r="Y77" s="513"/>
      <c r="Z77" s="510"/>
      <c r="AA77" s="511"/>
      <c r="AB77" s="512"/>
      <c r="AC77" s="513"/>
      <c r="AD77" s="513"/>
      <c r="AE77" s="513"/>
      <c r="AF77" s="513"/>
      <c r="AG77" s="513"/>
      <c r="AH77" s="325"/>
    </row>
    <row r="78" s="475" customFormat="1" customHeight="1" spans="2:34">
      <c r="B78" s="502" t="s">
        <v>328</v>
      </c>
      <c r="C78" s="503"/>
      <c r="D78" s="504"/>
      <c r="E78" s="504"/>
      <c r="F78" s="504"/>
      <c r="G78" s="504"/>
      <c r="H78" s="504"/>
      <c r="I78" s="504"/>
      <c r="J78" s="504"/>
      <c r="K78" s="503"/>
      <c r="L78" s="504"/>
      <c r="M78" s="504"/>
      <c r="N78" s="504"/>
      <c r="O78" s="504"/>
      <c r="P78" s="504"/>
      <c r="Q78" s="504"/>
      <c r="R78" s="504"/>
      <c r="S78" s="503"/>
      <c r="T78" s="504"/>
      <c r="U78" s="504"/>
      <c r="V78" s="504"/>
      <c r="W78" s="504"/>
      <c r="X78" s="504"/>
      <c r="Y78" s="504"/>
      <c r="Z78" s="504"/>
      <c r="AA78" s="503"/>
      <c r="AB78" s="504"/>
      <c r="AC78" s="504"/>
      <c r="AD78" s="504"/>
      <c r="AE78" s="504"/>
      <c r="AF78" s="504"/>
      <c r="AG78" s="528"/>
      <c r="AH78" s="330" t="s">
        <v>77</v>
      </c>
    </row>
    <row r="79" s="476" customFormat="1" customHeight="1" spans="2:34">
      <c r="B79" s="331" t="s">
        <v>314</v>
      </c>
      <c r="C79" s="505" t="s">
        <v>295</v>
      </c>
      <c r="D79" s="506"/>
      <c r="E79" s="323" t="s">
        <v>285</v>
      </c>
      <c r="F79" s="323"/>
      <c r="G79" s="323"/>
      <c r="H79" s="323"/>
      <c r="I79" s="323"/>
      <c r="J79" s="331" t="s">
        <v>286</v>
      </c>
      <c r="K79" s="323" t="s">
        <v>287</v>
      </c>
      <c r="L79" s="323" t="s">
        <v>288</v>
      </c>
      <c r="M79" s="323" t="s">
        <v>285</v>
      </c>
      <c r="N79" s="323"/>
      <c r="O79" s="323"/>
      <c r="P79" s="323"/>
      <c r="Q79" s="323"/>
      <c r="R79" s="331" t="s">
        <v>286</v>
      </c>
      <c r="S79" s="323" t="s">
        <v>287</v>
      </c>
      <c r="T79" s="323" t="s">
        <v>288</v>
      </c>
      <c r="U79" s="323" t="s">
        <v>285</v>
      </c>
      <c r="V79" s="323"/>
      <c r="W79" s="323"/>
      <c r="X79" s="323"/>
      <c r="Y79" s="323"/>
      <c r="Z79" s="331" t="s">
        <v>286</v>
      </c>
      <c r="AA79" s="323" t="s">
        <v>287</v>
      </c>
      <c r="AB79" s="323" t="s">
        <v>288</v>
      </c>
      <c r="AC79" s="323" t="s">
        <v>285</v>
      </c>
      <c r="AD79" s="323"/>
      <c r="AE79" s="323"/>
      <c r="AF79" s="323"/>
      <c r="AG79" s="323"/>
      <c r="AH79" s="323"/>
    </row>
    <row r="80" s="477" customFormat="1" customHeight="1" spans="2:34">
      <c r="B80" s="323" t="s">
        <v>316</v>
      </c>
      <c r="C80" s="505" t="s">
        <v>329</v>
      </c>
      <c r="D80" s="506"/>
      <c r="E80" s="324" t="s">
        <v>291</v>
      </c>
      <c r="F80" s="325"/>
      <c r="G80" s="325"/>
      <c r="H80" s="325"/>
      <c r="I80" s="325"/>
      <c r="J80" s="323" t="s">
        <v>313</v>
      </c>
      <c r="K80" s="323"/>
      <c r="L80" s="323" t="s">
        <v>293</v>
      </c>
      <c r="M80" s="324" t="s">
        <v>291</v>
      </c>
      <c r="N80" s="325"/>
      <c r="O80" s="325"/>
      <c r="P80" s="325"/>
      <c r="Q80" s="325"/>
      <c r="R80" s="323" t="s">
        <v>313</v>
      </c>
      <c r="S80" s="323"/>
      <c r="T80" s="323" t="s">
        <v>293</v>
      </c>
      <c r="U80" s="324" t="s">
        <v>291</v>
      </c>
      <c r="V80" s="325"/>
      <c r="W80" s="325"/>
      <c r="X80" s="325"/>
      <c r="Y80" s="325"/>
      <c r="Z80" s="323" t="s">
        <v>313</v>
      </c>
      <c r="AA80" s="323"/>
      <c r="AB80" s="323" t="s">
        <v>293</v>
      </c>
      <c r="AC80" s="324" t="s">
        <v>291</v>
      </c>
      <c r="AD80" s="325"/>
      <c r="AE80" s="325"/>
      <c r="AF80" s="325"/>
      <c r="AG80" s="325"/>
      <c r="AH80" s="325"/>
    </row>
    <row r="81" s="477" customFormat="1" customHeight="1" spans="2:34">
      <c r="B81" s="331" t="s">
        <v>286</v>
      </c>
      <c r="C81" s="323" t="s">
        <v>287</v>
      </c>
      <c r="D81" s="323" t="s">
        <v>288</v>
      </c>
      <c r="E81" s="325"/>
      <c r="F81" s="325"/>
      <c r="G81" s="325"/>
      <c r="H81" s="325"/>
      <c r="I81" s="325"/>
      <c r="J81" s="323" t="s">
        <v>315</v>
      </c>
      <c r="K81" s="323"/>
      <c r="L81" s="323" t="s">
        <v>300</v>
      </c>
      <c r="M81" s="325"/>
      <c r="N81" s="325"/>
      <c r="O81" s="325"/>
      <c r="P81" s="325"/>
      <c r="Q81" s="325"/>
      <c r="R81" s="323" t="s">
        <v>315</v>
      </c>
      <c r="S81" s="323"/>
      <c r="T81" s="323" t="s">
        <v>300</v>
      </c>
      <c r="U81" s="325"/>
      <c r="V81" s="325"/>
      <c r="W81" s="325"/>
      <c r="X81" s="325"/>
      <c r="Y81" s="325"/>
      <c r="Z81" s="323" t="s">
        <v>315</v>
      </c>
      <c r="AA81" s="323"/>
      <c r="AB81" s="323" t="s">
        <v>300</v>
      </c>
      <c r="AC81" s="325"/>
      <c r="AD81" s="325"/>
      <c r="AE81" s="325"/>
      <c r="AF81" s="325"/>
      <c r="AG81" s="325"/>
      <c r="AH81" s="325"/>
    </row>
    <row r="82" s="477" customFormat="1" customHeight="1" spans="2:34">
      <c r="B82" s="323" t="s">
        <v>313</v>
      </c>
      <c r="C82" s="323"/>
      <c r="D82" s="323" t="s">
        <v>293</v>
      </c>
      <c r="E82" s="325"/>
      <c r="F82" s="325"/>
      <c r="G82" s="325"/>
      <c r="H82" s="325"/>
      <c r="I82" s="325"/>
      <c r="J82" s="507"/>
      <c r="K82" s="508"/>
      <c r="L82" s="509"/>
      <c r="M82" s="325"/>
      <c r="N82" s="325"/>
      <c r="O82" s="325"/>
      <c r="P82" s="325"/>
      <c r="Q82" s="325"/>
      <c r="R82" s="507"/>
      <c r="S82" s="508"/>
      <c r="T82" s="509"/>
      <c r="U82" s="325"/>
      <c r="V82" s="325"/>
      <c r="W82" s="325"/>
      <c r="X82" s="325"/>
      <c r="Y82" s="325"/>
      <c r="Z82" s="507"/>
      <c r="AA82" s="508"/>
      <c r="AB82" s="509"/>
      <c r="AC82" s="325"/>
      <c r="AD82" s="325"/>
      <c r="AE82" s="325"/>
      <c r="AF82" s="325"/>
      <c r="AG82" s="325"/>
      <c r="AH82" s="325"/>
    </row>
    <row r="83" s="477" customFormat="1" customHeight="1" spans="2:34">
      <c r="B83" s="323" t="s">
        <v>315</v>
      </c>
      <c r="C83" s="323"/>
      <c r="D83" s="323" t="s">
        <v>300</v>
      </c>
      <c r="E83" s="325"/>
      <c r="F83" s="325"/>
      <c r="G83" s="325"/>
      <c r="H83" s="325"/>
      <c r="I83" s="325"/>
      <c r="J83" s="510"/>
      <c r="K83" s="511"/>
      <c r="L83" s="512"/>
      <c r="M83" s="325"/>
      <c r="N83" s="325"/>
      <c r="O83" s="325"/>
      <c r="P83" s="325"/>
      <c r="Q83" s="325"/>
      <c r="R83" s="510"/>
      <c r="S83" s="511"/>
      <c r="T83" s="512"/>
      <c r="U83" s="325"/>
      <c r="V83" s="325"/>
      <c r="W83" s="325"/>
      <c r="X83" s="325"/>
      <c r="Y83" s="325"/>
      <c r="Z83" s="510"/>
      <c r="AA83" s="511"/>
      <c r="AB83" s="512"/>
      <c r="AC83" s="325"/>
      <c r="AD83" s="325"/>
      <c r="AE83" s="325"/>
      <c r="AF83" s="325"/>
      <c r="AG83" s="325"/>
      <c r="AH83" s="325"/>
    </row>
    <row r="84" s="477" customFormat="1" customHeight="1" spans="2:34">
      <c r="B84" s="507" t="s">
        <v>323</v>
      </c>
      <c r="C84" s="508"/>
      <c r="D84" s="509"/>
      <c r="E84" s="325"/>
      <c r="F84" s="325"/>
      <c r="G84" s="325"/>
      <c r="H84" s="325"/>
      <c r="I84" s="325"/>
      <c r="J84" s="510"/>
      <c r="K84" s="511"/>
      <c r="L84" s="512"/>
      <c r="M84" s="325"/>
      <c r="N84" s="325"/>
      <c r="O84" s="325"/>
      <c r="P84" s="325"/>
      <c r="Q84" s="325"/>
      <c r="R84" s="510"/>
      <c r="S84" s="511"/>
      <c r="T84" s="512"/>
      <c r="U84" s="325"/>
      <c r="V84" s="325"/>
      <c r="W84" s="325"/>
      <c r="X84" s="325"/>
      <c r="Y84" s="325"/>
      <c r="Z84" s="510"/>
      <c r="AA84" s="511"/>
      <c r="AB84" s="512"/>
      <c r="AC84" s="325"/>
      <c r="AD84" s="325"/>
      <c r="AE84" s="325"/>
      <c r="AF84" s="325"/>
      <c r="AG84" s="325"/>
      <c r="AH84" s="325"/>
    </row>
    <row r="85" s="477" customFormat="1" customHeight="1" spans="2:34">
      <c r="B85" s="510"/>
      <c r="C85" s="511"/>
      <c r="D85" s="512"/>
      <c r="E85" s="325"/>
      <c r="F85" s="325"/>
      <c r="G85" s="325"/>
      <c r="H85" s="325"/>
      <c r="I85" s="325"/>
      <c r="J85" s="510"/>
      <c r="K85" s="511"/>
      <c r="L85" s="512"/>
      <c r="M85" s="325"/>
      <c r="N85" s="325"/>
      <c r="O85" s="325"/>
      <c r="P85" s="325"/>
      <c r="Q85" s="325"/>
      <c r="R85" s="510"/>
      <c r="S85" s="511"/>
      <c r="T85" s="512"/>
      <c r="U85" s="325"/>
      <c r="V85" s="325"/>
      <c r="W85" s="325"/>
      <c r="X85" s="325"/>
      <c r="Y85" s="325"/>
      <c r="Z85" s="510"/>
      <c r="AA85" s="511"/>
      <c r="AB85" s="512"/>
      <c r="AC85" s="325"/>
      <c r="AD85" s="325"/>
      <c r="AE85" s="325"/>
      <c r="AF85" s="325"/>
      <c r="AG85" s="325"/>
      <c r="AH85" s="325"/>
    </row>
    <row r="86" s="477" customFormat="1" customHeight="1" spans="2:34">
      <c r="B86" s="510"/>
      <c r="C86" s="511"/>
      <c r="D86" s="512"/>
      <c r="E86" s="325"/>
      <c r="F86" s="325"/>
      <c r="G86" s="325"/>
      <c r="H86" s="325"/>
      <c r="I86" s="325"/>
      <c r="J86" s="510"/>
      <c r="K86" s="511"/>
      <c r="L86" s="512"/>
      <c r="M86" s="325"/>
      <c r="N86" s="325"/>
      <c r="O86" s="325"/>
      <c r="P86" s="325"/>
      <c r="Q86" s="325"/>
      <c r="R86" s="510"/>
      <c r="S86" s="511"/>
      <c r="T86" s="512"/>
      <c r="U86" s="325"/>
      <c r="V86" s="325"/>
      <c r="W86" s="325"/>
      <c r="X86" s="325"/>
      <c r="Y86" s="325"/>
      <c r="Z86" s="510"/>
      <c r="AA86" s="511"/>
      <c r="AB86" s="512"/>
      <c r="AC86" s="325"/>
      <c r="AD86" s="325"/>
      <c r="AE86" s="325"/>
      <c r="AF86" s="325"/>
      <c r="AG86" s="325"/>
      <c r="AH86" s="325"/>
    </row>
    <row r="87" s="477" customFormat="1" customHeight="1" spans="2:34">
      <c r="B87" s="510"/>
      <c r="C87" s="511"/>
      <c r="D87" s="512"/>
      <c r="E87" s="325"/>
      <c r="F87" s="325"/>
      <c r="G87" s="325"/>
      <c r="H87" s="325"/>
      <c r="I87" s="325"/>
      <c r="J87" s="510"/>
      <c r="K87" s="511"/>
      <c r="L87" s="512"/>
      <c r="M87" s="325"/>
      <c r="N87" s="325"/>
      <c r="O87" s="325"/>
      <c r="P87" s="325"/>
      <c r="Q87" s="325"/>
      <c r="R87" s="510"/>
      <c r="S87" s="511"/>
      <c r="T87" s="512"/>
      <c r="U87" s="325"/>
      <c r="V87" s="325"/>
      <c r="W87" s="325"/>
      <c r="X87" s="325"/>
      <c r="Y87" s="325"/>
      <c r="Z87" s="510"/>
      <c r="AA87" s="511"/>
      <c r="AB87" s="512"/>
      <c r="AC87" s="325"/>
      <c r="AD87" s="325"/>
      <c r="AE87" s="325"/>
      <c r="AF87" s="325"/>
      <c r="AG87" s="325"/>
      <c r="AH87" s="325"/>
    </row>
    <row r="88" s="477" customFormat="1" customHeight="1" spans="2:34">
      <c r="B88" s="510"/>
      <c r="C88" s="511"/>
      <c r="D88" s="512"/>
      <c r="E88" s="325"/>
      <c r="F88" s="325"/>
      <c r="G88" s="325"/>
      <c r="H88" s="325"/>
      <c r="I88" s="325"/>
      <c r="J88" s="510"/>
      <c r="K88" s="511"/>
      <c r="L88" s="512"/>
      <c r="M88" s="325"/>
      <c r="N88" s="325"/>
      <c r="O88" s="325"/>
      <c r="P88" s="325"/>
      <c r="Q88" s="325"/>
      <c r="R88" s="510"/>
      <c r="S88" s="511"/>
      <c r="T88" s="512"/>
      <c r="U88" s="325"/>
      <c r="V88" s="325"/>
      <c r="W88" s="325"/>
      <c r="X88" s="325"/>
      <c r="Y88" s="325"/>
      <c r="Z88" s="510"/>
      <c r="AA88" s="511"/>
      <c r="AB88" s="512"/>
      <c r="AC88" s="325"/>
      <c r="AD88" s="325"/>
      <c r="AE88" s="325"/>
      <c r="AF88" s="325"/>
      <c r="AG88" s="325"/>
      <c r="AH88" s="325"/>
    </row>
    <row r="89" s="477" customFormat="1" customHeight="1" spans="2:34">
      <c r="B89" s="510"/>
      <c r="C89" s="511"/>
      <c r="D89" s="512"/>
      <c r="E89" s="325"/>
      <c r="F89" s="325"/>
      <c r="G89" s="325"/>
      <c r="H89" s="325"/>
      <c r="I89" s="325"/>
      <c r="J89" s="510"/>
      <c r="K89" s="511"/>
      <c r="L89" s="512"/>
      <c r="M89" s="325"/>
      <c r="N89" s="325"/>
      <c r="O89" s="325"/>
      <c r="P89" s="325"/>
      <c r="Q89" s="325"/>
      <c r="R89" s="510"/>
      <c r="S89" s="511"/>
      <c r="T89" s="512"/>
      <c r="U89" s="325"/>
      <c r="V89" s="325"/>
      <c r="W89" s="325"/>
      <c r="X89" s="325"/>
      <c r="Y89" s="325"/>
      <c r="Z89" s="510"/>
      <c r="AA89" s="511"/>
      <c r="AB89" s="512"/>
      <c r="AC89" s="325"/>
      <c r="AD89" s="325"/>
      <c r="AE89" s="325"/>
      <c r="AF89" s="325"/>
      <c r="AG89" s="325"/>
      <c r="AH89" s="325"/>
    </row>
    <row r="90" s="477" customFormat="1" customHeight="1" spans="2:34">
      <c r="B90" s="510"/>
      <c r="C90" s="511"/>
      <c r="D90" s="512"/>
      <c r="E90" s="325"/>
      <c r="F90" s="325"/>
      <c r="G90" s="325"/>
      <c r="H90" s="325"/>
      <c r="I90" s="325"/>
      <c r="J90" s="510"/>
      <c r="K90" s="511"/>
      <c r="L90" s="512"/>
      <c r="M90" s="325"/>
      <c r="N90" s="325"/>
      <c r="O90" s="325"/>
      <c r="P90" s="325"/>
      <c r="Q90" s="325"/>
      <c r="R90" s="510"/>
      <c r="S90" s="511"/>
      <c r="T90" s="512"/>
      <c r="U90" s="325"/>
      <c r="V90" s="325"/>
      <c r="W90" s="325"/>
      <c r="X90" s="325"/>
      <c r="Y90" s="325"/>
      <c r="Z90" s="510"/>
      <c r="AA90" s="511"/>
      <c r="AB90" s="512"/>
      <c r="AC90" s="325"/>
      <c r="AD90" s="325"/>
      <c r="AE90" s="325"/>
      <c r="AF90" s="325"/>
      <c r="AG90" s="325"/>
      <c r="AH90" s="325"/>
    </row>
    <row r="91" s="477" customFormat="1" customHeight="1" spans="2:34">
      <c r="B91" s="510"/>
      <c r="C91" s="511"/>
      <c r="D91" s="512"/>
      <c r="E91" s="513"/>
      <c r="F91" s="513"/>
      <c r="G91" s="513"/>
      <c r="H91" s="513"/>
      <c r="I91" s="513"/>
      <c r="J91" s="510"/>
      <c r="K91" s="511"/>
      <c r="L91" s="512"/>
      <c r="M91" s="513"/>
      <c r="N91" s="513"/>
      <c r="O91" s="513"/>
      <c r="P91" s="513"/>
      <c r="Q91" s="513"/>
      <c r="R91" s="510"/>
      <c r="S91" s="511"/>
      <c r="T91" s="512"/>
      <c r="U91" s="513"/>
      <c r="V91" s="513"/>
      <c r="W91" s="513"/>
      <c r="X91" s="513"/>
      <c r="Y91" s="513"/>
      <c r="Z91" s="510"/>
      <c r="AA91" s="511"/>
      <c r="AB91" s="512"/>
      <c r="AC91" s="513"/>
      <c r="AD91" s="513"/>
      <c r="AE91" s="513"/>
      <c r="AF91" s="513"/>
      <c r="AG91" s="513"/>
      <c r="AH91" s="325"/>
    </row>
    <row r="92" s="471" customFormat="1" customHeight="1" spans="2:34">
      <c r="B92" s="483" t="s">
        <v>330</v>
      </c>
      <c r="C92" s="484"/>
      <c r="D92" s="485"/>
      <c r="E92" s="485"/>
      <c r="F92" s="485"/>
      <c r="G92" s="485"/>
      <c r="H92" s="485"/>
      <c r="I92" s="485"/>
      <c r="J92" s="485"/>
      <c r="K92" s="484"/>
      <c r="L92" s="485"/>
      <c r="M92" s="485"/>
      <c r="N92" s="485"/>
      <c r="O92" s="485"/>
      <c r="P92" s="485"/>
      <c r="Q92" s="485"/>
      <c r="R92" s="485"/>
      <c r="S92" s="484"/>
      <c r="T92" s="485"/>
      <c r="U92" s="485"/>
      <c r="V92" s="485"/>
      <c r="W92" s="485"/>
      <c r="X92" s="485"/>
      <c r="Y92" s="485"/>
      <c r="Z92" s="485"/>
      <c r="AA92" s="484"/>
      <c r="AB92" s="485"/>
      <c r="AC92" s="485"/>
      <c r="AD92" s="485"/>
      <c r="AE92" s="485"/>
      <c r="AF92" s="485"/>
      <c r="AG92" s="523"/>
      <c r="AH92" s="12" t="s">
        <v>77</v>
      </c>
    </row>
    <row r="93" s="145" customFormat="1" customHeight="1" spans="2:34">
      <c r="B93" s="241" t="s">
        <v>283</v>
      </c>
      <c r="C93" s="135" t="s">
        <v>115</v>
      </c>
      <c r="D93" s="136"/>
      <c r="E93" s="41" t="s">
        <v>285</v>
      </c>
      <c r="F93" s="41"/>
      <c r="G93" s="41"/>
      <c r="H93" s="41"/>
      <c r="I93" s="41"/>
      <c r="J93" s="241" t="s">
        <v>286</v>
      </c>
      <c r="K93" s="41" t="s">
        <v>287</v>
      </c>
      <c r="L93" s="41" t="s">
        <v>288</v>
      </c>
      <c r="M93" s="41" t="s">
        <v>285</v>
      </c>
      <c r="N93" s="41"/>
      <c r="O93" s="41"/>
      <c r="P93" s="41"/>
      <c r="Q93" s="41"/>
      <c r="R93" s="241" t="s">
        <v>286</v>
      </c>
      <c r="S93" s="41" t="s">
        <v>287</v>
      </c>
      <c r="T93" s="41" t="s">
        <v>288</v>
      </c>
      <c r="U93" s="41" t="s">
        <v>285</v>
      </c>
      <c r="V93" s="41"/>
      <c r="W93" s="41"/>
      <c r="X93" s="41"/>
      <c r="Y93" s="41"/>
      <c r="Z93" s="241" t="s">
        <v>286</v>
      </c>
      <c r="AA93" s="41" t="s">
        <v>287</v>
      </c>
      <c r="AB93" s="41" t="s">
        <v>288</v>
      </c>
      <c r="AC93" s="41" t="s">
        <v>285</v>
      </c>
      <c r="AD93" s="41"/>
      <c r="AE93" s="41"/>
      <c r="AF93" s="41"/>
      <c r="AG93" s="41"/>
      <c r="AH93" s="41" t="s">
        <v>82</v>
      </c>
    </row>
    <row r="94" s="56" customFormat="1" customHeight="1" spans="2:34">
      <c r="B94" s="241" t="s">
        <v>289</v>
      </c>
      <c r="C94" s="135" t="s">
        <v>331</v>
      </c>
      <c r="D94" s="136"/>
      <c r="E94" s="137" t="s">
        <v>291</v>
      </c>
      <c r="F94" s="138"/>
      <c r="G94" s="138"/>
      <c r="H94" s="138"/>
      <c r="I94" s="138"/>
      <c r="J94" s="41" t="s">
        <v>313</v>
      </c>
      <c r="K94" s="140">
        <v>5.025</v>
      </c>
      <c r="L94" s="41" t="s">
        <v>293</v>
      </c>
      <c r="M94" s="137" t="s">
        <v>291</v>
      </c>
      <c r="N94" s="138"/>
      <c r="O94" s="138"/>
      <c r="P94" s="138"/>
      <c r="Q94" s="138"/>
      <c r="R94" s="41" t="s">
        <v>313</v>
      </c>
      <c r="S94" s="140">
        <v>5.024</v>
      </c>
      <c r="T94" s="41" t="s">
        <v>293</v>
      </c>
      <c r="U94" s="137" t="s">
        <v>291</v>
      </c>
      <c r="V94" s="138"/>
      <c r="W94" s="138"/>
      <c r="X94" s="138"/>
      <c r="Y94" s="138"/>
      <c r="Z94" s="41" t="s">
        <v>313</v>
      </c>
      <c r="AA94" s="140">
        <v>5.024</v>
      </c>
      <c r="AB94" s="41" t="s">
        <v>293</v>
      </c>
      <c r="AC94" s="137" t="s">
        <v>291</v>
      </c>
      <c r="AD94" s="138"/>
      <c r="AE94" s="138"/>
      <c r="AF94" s="138"/>
      <c r="AG94" s="138"/>
      <c r="AH94" s="138"/>
    </row>
    <row r="95" s="56" customFormat="1" customHeight="1" spans="2:34">
      <c r="B95" s="241" t="s">
        <v>314</v>
      </c>
      <c r="C95" s="135" t="s">
        <v>295</v>
      </c>
      <c r="D95" s="136"/>
      <c r="E95" s="138"/>
      <c r="F95" s="138"/>
      <c r="G95" s="138"/>
      <c r="H95" s="138"/>
      <c r="I95" s="138"/>
      <c r="J95" s="41" t="s">
        <v>315</v>
      </c>
      <c r="K95" s="140">
        <v>130</v>
      </c>
      <c r="L95" s="41" t="s">
        <v>300</v>
      </c>
      <c r="M95" s="138"/>
      <c r="N95" s="138"/>
      <c r="O95" s="138"/>
      <c r="P95" s="138"/>
      <c r="Q95" s="138"/>
      <c r="R95" s="41" t="s">
        <v>315</v>
      </c>
      <c r="S95" s="140">
        <v>116</v>
      </c>
      <c r="T95" s="41" t="s">
        <v>300</v>
      </c>
      <c r="U95" s="138"/>
      <c r="V95" s="138"/>
      <c r="W95" s="138"/>
      <c r="X95" s="138"/>
      <c r="Y95" s="138"/>
      <c r="Z95" s="41" t="s">
        <v>315</v>
      </c>
      <c r="AA95" s="140">
        <v>118</v>
      </c>
      <c r="AB95" s="41" t="s">
        <v>300</v>
      </c>
      <c r="AC95" s="138"/>
      <c r="AD95" s="138"/>
      <c r="AE95" s="138"/>
      <c r="AF95" s="138"/>
      <c r="AG95" s="138"/>
      <c r="AH95" s="138"/>
    </row>
    <row r="96" s="56" customFormat="1" customHeight="1" spans="2:34">
      <c r="B96" s="41" t="s">
        <v>316</v>
      </c>
      <c r="C96" s="135" t="s">
        <v>332</v>
      </c>
      <c r="D96" s="136"/>
      <c r="E96" s="138"/>
      <c r="F96" s="138"/>
      <c r="G96" s="138"/>
      <c r="H96" s="138"/>
      <c r="I96" s="138"/>
      <c r="J96" s="486"/>
      <c r="K96" s="225"/>
      <c r="L96" s="226"/>
      <c r="M96" s="138"/>
      <c r="N96" s="138"/>
      <c r="O96" s="138"/>
      <c r="P96" s="138"/>
      <c r="Q96" s="138"/>
      <c r="R96" s="486"/>
      <c r="S96" s="225"/>
      <c r="T96" s="226"/>
      <c r="U96" s="138"/>
      <c r="V96" s="138"/>
      <c r="W96" s="138"/>
      <c r="X96" s="138"/>
      <c r="Y96" s="138"/>
      <c r="Z96" s="486"/>
      <c r="AA96" s="225"/>
      <c r="AB96" s="226"/>
      <c r="AC96" s="138"/>
      <c r="AD96" s="138"/>
      <c r="AE96" s="138"/>
      <c r="AF96" s="138"/>
      <c r="AG96" s="138"/>
      <c r="AH96" s="138"/>
    </row>
    <row r="97" s="56" customFormat="1" customHeight="1" spans="2:34">
      <c r="B97" s="241" t="s">
        <v>286</v>
      </c>
      <c r="C97" s="41" t="s">
        <v>287</v>
      </c>
      <c r="D97" s="41" t="s">
        <v>288</v>
      </c>
      <c r="E97" s="138"/>
      <c r="F97" s="138"/>
      <c r="G97" s="138"/>
      <c r="H97" s="138"/>
      <c r="I97" s="138"/>
      <c r="J97" s="487"/>
      <c r="K97" s="228"/>
      <c r="L97" s="229"/>
      <c r="M97" s="138"/>
      <c r="N97" s="138"/>
      <c r="O97" s="138"/>
      <c r="P97" s="138"/>
      <c r="Q97" s="138"/>
      <c r="R97" s="487"/>
      <c r="S97" s="228"/>
      <c r="T97" s="229"/>
      <c r="U97" s="138"/>
      <c r="V97" s="138"/>
      <c r="W97" s="138"/>
      <c r="X97" s="138"/>
      <c r="Y97" s="138"/>
      <c r="Z97" s="487"/>
      <c r="AA97" s="228"/>
      <c r="AB97" s="229"/>
      <c r="AC97" s="138"/>
      <c r="AD97" s="138"/>
      <c r="AE97" s="138"/>
      <c r="AF97" s="138"/>
      <c r="AG97" s="138"/>
      <c r="AH97" s="138"/>
    </row>
    <row r="98" s="56" customFormat="1" customHeight="1" spans="2:34">
      <c r="B98" s="41" t="s">
        <v>313</v>
      </c>
      <c r="C98" s="140">
        <v>5.025</v>
      </c>
      <c r="D98" s="41" t="s">
        <v>293</v>
      </c>
      <c r="E98" s="138"/>
      <c r="F98" s="138"/>
      <c r="G98" s="138"/>
      <c r="H98" s="138"/>
      <c r="I98" s="138"/>
      <c r="J98" s="487"/>
      <c r="K98" s="228"/>
      <c r="L98" s="229"/>
      <c r="M98" s="138"/>
      <c r="N98" s="138"/>
      <c r="O98" s="138"/>
      <c r="P98" s="138"/>
      <c r="Q98" s="138"/>
      <c r="R98" s="487"/>
      <c r="S98" s="228"/>
      <c r="T98" s="229"/>
      <c r="U98" s="138"/>
      <c r="V98" s="138"/>
      <c r="W98" s="138"/>
      <c r="X98" s="138"/>
      <c r="Y98" s="138"/>
      <c r="Z98" s="487"/>
      <c r="AA98" s="228"/>
      <c r="AB98" s="229"/>
      <c r="AC98" s="138"/>
      <c r="AD98" s="138"/>
      <c r="AE98" s="138"/>
      <c r="AF98" s="138"/>
      <c r="AG98" s="138"/>
      <c r="AH98" s="138"/>
    </row>
    <row r="99" s="56" customFormat="1" customHeight="1" spans="2:34">
      <c r="B99" s="41" t="s">
        <v>315</v>
      </c>
      <c r="C99" s="140">
        <v>118</v>
      </c>
      <c r="D99" s="41" t="s">
        <v>300</v>
      </c>
      <c r="E99" s="138"/>
      <c r="F99" s="138"/>
      <c r="G99" s="138"/>
      <c r="H99" s="138"/>
      <c r="I99" s="138"/>
      <c r="J99" s="487"/>
      <c r="K99" s="228"/>
      <c r="L99" s="229"/>
      <c r="M99" s="138"/>
      <c r="N99" s="138"/>
      <c r="O99" s="138"/>
      <c r="P99" s="138"/>
      <c r="Q99" s="138"/>
      <c r="R99" s="487"/>
      <c r="S99" s="228"/>
      <c r="T99" s="229"/>
      <c r="U99" s="138"/>
      <c r="V99" s="138"/>
      <c r="W99" s="138"/>
      <c r="X99" s="138"/>
      <c r="Y99" s="138"/>
      <c r="Z99" s="487"/>
      <c r="AA99" s="228"/>
      <c r="AB99" s="229"/>
      <c r="AC99" s="138"/>
      <c r="AD99" s="138"/>
      <c r="AE99" s="138"/>
      <c r="AF99" s="138"/>
      <c r="AG99" s="138"/>
      <c r="AH99" s="138"/>
    </row>
    <row r="100" s="56" customFormat="1" customHeight="1" spans="2:34">
      <c r="B100" s="486"/>
      <c r="C100" s="225"/>
      <c r="D100" s="226"/>
      <c r="E100" s="138"/>
      <c r="F100" s="138"/>
      <c r="G100" s="138"/>
      <c r="H100" s="138"/>
      <c r="I100" s="138"/>
      <c r="J100" s="487"/>
      <c r="K100" s="228"/>
      <c r="L100" s="229"/>
      <c r="M100" s="138"/>
      <c r="N100" s="138"/>
      <c r="O100" s="138"/>
      <c r="P100" s="138"/>
      <c r="Q100" s="138"/>
      <c r="R100" s="487"/>
      <c r="S100" s="228"/>
      <c r="T100" s="229"/>
      <c r="U100" s="138"/>
      <c r="V100" s="138"/>
      <c r="W100" s="138"/>
      <c r="X100" s="138"/>
      <c r="Y100" s="138"/>
      <c r="Z100" s="487"/>
      <c r="AA100" s="228"/>
      <c r="AB100" s="229"/>
      <c r="AC100" s="138"/>
      <c r="AD100" s="138"/>
      <c r="AE100" s="138"/>
      <c r="AF100" s="138"/>
      <c r="AG100" s="138"/>
      <c r="AH100" s="138"/>
    </row>
    <row r="101" s="56" customFormat="1" customHeight="1" spans="2:34">
      <c r="B101" s="487"/>
      <c r="C101" s="228"/>
      <c r="D101" s="229"/>
      <c r="E101" s="138"/>
      <c r="F101" s="138"/>
      <c r="G101" s="138"/>
      <c r="H101" s="138"/>
      <c r="I101" s="138"/>
      <c r="J101" s="487"/>
      <c r="K101" s="228"/>
      <c r="L101" s="229"/>
      <c r="M101" s="138"/>
      <c r="N101" s="138"/>
      <c r="O101" s="138"/>
      <c r="P101" s="138"/>
      <c r="Q101" s="138"/>
      <c r="R101" s="487"/>
      <c r="S101" s="228"/>
      <c r="T101" s="229"/>
      <c r="U101" s="138"/>
      <c r="V101" s="138"/>
      <c r="W101" s="138"/>
      <c r="X101" s="138"/>
      <c r="Y101" s="138"/>
      <c r="Z101" s="487"/>
      <c r="AA101" s="228"/>
      <c r="AB101" s="229"/>
      <c r="AC101" s="138"/>
      <c r="AD101" s="138"/>
      <c r="AE101" s="138"/>
      <c r="AF101" s="138"/>
      <c r="AG101" s="138"/>
      <c r="AH101" s="138"/>
    </row>
    <row r="102" s="56" customFormat="1" customHeight="1" spans="2:34">
      <c r="B102" s="487"/>
      <c r="C102" s="228"/>
      <c r="D102" s="229"/>
      <c r="E102" s="138"/>
      <c r="F102" s="138"/>
      <c r="G102" s="138"/>
      <c r="H102" s="138"/>
      <c r="I102" s="138"/>
      <c r="J102" s="487"/>
      <c r="K102" s="228"/>
      <c r="L102" s="229"/>
      <c r="M102" s="138"/>
      <c r="N102" s="138"/>
      <c r="O102" s="138"/>
      <c r="P102" s="138"/>
      <c r="Q102" s="138"/>
      <c r="R102" s="487"/>
      <c r="S102" s="228"/>
      <c r="T102" s="229"/>
      <c r="U102" s="138"/>
      <c r="V102" s="138"/>
      <c r="W102" s="138"/>
      <c r="X102" s="138"/>
      <c r="Y102" s="138"/>
      <c r="Z102" s="487"/>
      <c r="AA102" s="228"/>
      <c r="AB102" s="229"/>
      <c r="AC102" s="138"/>
      <c r="AD102" s="138"/>
      <c r="AE102" s="138"/>
      <c r="AF102" s="138"/>
      <c r="AG102" s="138"/>
      <c r="AH102" s="138"/>
    </row>
    <row r="103" s="56" customFormat="1" customHeight="1" spans="2:34">
      <c r="B103" s="487"/>
      <c r="C103" s="228"/>
      <c r="D103" s="229"/>
      <c r="E103" s="138"/>
      <c r="F103" s="138"/>
      <c r="G103" s="138"/>
      <c r="H103" s="138"/>
      <c r="I103" s="138"/>
      <c r="J103" s="487"/>
      <c r="K103" s="228"/>
      <c r="L103" s="229"/>
      <c r="M103" s="138"/>
      <c r="N103" s="138"/>
      <c r="O103" s="138"/>
      <c r="P103" s="138"/>
      <c r="Q103" s="138"/>
      <c r="R103" s="487"/>
      <c r="S103" s="228"/>
      <c r="T103" s="229"/>
      <c r="U103" s="138"/>
      <c r="V103" s="138"/>
      <c r="W103" s="138"/>
      <c r="X103" s="138"/>
      <c r="Y103" s="138"/>
      <c r="Z103" s="487"/>
      <c r="AA103" s="228"/>
      <c r="AB103" s="229"/>
      <c r="AC103" s="138"/>
      <c r="AD103" s="138"/>
      <c r="AE103" s="138"/>
      <c r="AF103" s="138"/>
      <c r="AG103" s="138"/>
      <c r="AH103" s="138"/>
    </row>
    <row r="104" s="56" customFormat="1" customHeight="1" spans="2:34">
      <c r="B104" s="487"/>
      <c r="C104" s="228"/>
      <c r="D104" s="229"/>
      <c r="E104" s="138"/>
      <c r="F104" s="138"/>
      <c r="G104" s="138"/>
      <c r="H104" s="138"/>
      <c r="I104" s="138"/>
      <c r="J104" s="487"/>
      <c r="K104" s="228"/>
      <c r="L104" s="229"/>
      <c r="M104" s="138"/>
      <c r="N104" s="138"/>
      <c r="O104" s="138"/>
      <c r="P104" s="138"/>
      <c r="Q104" s="138"/>
      <c r="R104" s="487"/>
      <c r="S104" s="228"/>
      <c r="T104" s="229"/>
      <c r="U104" s="138"/>
      <c r="V104" s="138"/>
      <c r="W104" s="138"/>
      <c r="X104" s="138"/>
      <c r="Y104" s="138"/>
      <c r="Z104" s="487"/>
      <c r="AA104" s="228"/>
      <c r="AB104" s="229"/>
      <c r="AC104" s="138"/>
      <c r="AD104" s="138"/>
      <c r="AE104" s="138"/>
      <c r="AF104" s="138"/>
      <c r="AG104" s="138"/>
      <c r="AH104" s="138"/>
    </row>
    <row r="105" s="56" customFormat="1" customHeight="1" spans="2:34">
      <c r="B105" s="487"/>
      <c r="C105" s="228"/>
      <c r="D105" s="229"/>
      <c r="E105" s="488"/>
      <c r="F105" s="488"/>
      <c r="G105" s="488"/>
      <c r="H105" s="488"/>
      <c r="I105" s="488"/>
      <c r="J105" s="487"/>
      <c r="K105" s="228"/>
      <c r="L105" s="229"/>
      <c r="M105" s="488"/>
      <c r="N105" s="488"/>
      <c r="O105" s="488"/>
      <c r="P105" s="488"/>
      <c r="Q105" s="488"/>
      <c r="R105" s="487"/>
      <c r="S105" s="228"/>
      <c r="T105" s="229"/>
      <c r="U105" s="488"/>
      <c r="V105" s="488"/>
      <c r="W105" s="488"/>
      <c r="X105" s="488"/>
      <c r="Y105" s="488"/>
      <c r="Z105" s="487"/>
      <c r="AA105" s="228"/>
      <c r="AB105" s="229"/>
      <c r="AC105" s="488"/>
      <c r="AD105" s="488"/>
      <c r="AE105" s="488"/>
      <c r="AF105" s="488"/>
      <c r="AG105" s="488"/>
      <c r="AH105" s="138"/>
    </row>
    <row r="106" s="471" customFormat="1" customHeight="1" spans="2:34">
      <c r="B106" s="483" t="s">
        <v>333</v>
      </c>
      <c r="C106" s="484"/>
      <c r="D106" s="485"/>
      <c r="E106" s="485"/>
      <c r="F106" s="485"/>
      <c r="G106" s="485"/>
      <c r="H106" s="485"/>
      <c r="I106" s="485"/>
      <c r="J106" s="485"/>
      <c r="K106" s="484"/>
      <c r="L106" s="485"/>
      <c r="M106" s="485"/>
      <c r="N106" s="485"/>
      <c r="O106" s="485"/>
      <c r="P106" s="485"/>
      <c r="Q106" s="485"/>
      <c r="R106" s="485"/>
      <c r="S106" s="484"/>
      <c r="T106" s="485"/>
      <c r="U106" s="485"/>
      <c r="V106" s="485"/>
      <c r="W106" s="485"/>
      <c r="X106" s="485"/>
      <c r="Y106" s="485"/>
      <c r="Z106" s="485"/>
      <c r="AA106" s="484"/>
      <c r="AB106" s="485"/>
      <c r="AC106" s="485"/>
      <c r="AD106" s="485"/>
      <c r="AE106" s="485"/>
      <c r="AF106" s="485"/>
      <c r="AG106" s="523"/>
      <c r="AH106" s="521"/>
    </row>
    <row r="107" s="471" customFormat="1" customHeight="1" spans="2:34">
      <c r="B107" s="483" t="s">
        <v>334</v>
      </c>
      <c r="C107" s="484"/>
      <c r="D107" s="485"/>
      <c r="E107" s="485"/>
      <c r="F107" s="485"/>
      <c r="G107" s="485"/>
      <c r="H107" s="485"/>
      <c r="I107" s="485"/>
      <c r="J107" s="485"/>
      <c r="K107" s="484"/>
      <c r="L107" s="485"/>
      <c r="M107" s="485"/>
      <c r="N107" s="485"/>
      <c r="O107" s="485"/>
      <c r="P107" s="485"/>
      <c r="Q107" s="485"/>
      <c r="R107" s="485"/>
      <c r="S107" s="484"/>
      <c r="T107" s="485"/>
      <c r="U107" s="485"/>
      <c r="V107" s="485"/>
      <c r="W107" s="485"/>
      <c r="X107" s="485"/>
      <c r="Y107" s="485"/>
      <c r="Z107" s="485"/>
      <c r="AA107" s="484"/>
      <c r="AB107" s="485"/>
      <c r="AC107" s="485"/>
      <c r="AD107" s="485"/>
      <c r="AE107" s="485"/>
      <c r="AF107" s="485"/>
      <c r="AG107" s="523"/>
      <c r="AH107" s="12" t="s">
        <v>77</v>
      </c>
    </row>
    <row r="108" s="145" customFormat="1" customHeight="1" spans="2:34">
      <c r="B108" s="241" t="s">
        <v>283</v>
      </c>
      <c r="C108" s="135" t="s">
        <v>335</v>
      </c>
      <c r="D108" s="136"/>
      <c r="E108" s="41" t="s">
        <v>285</v>
      </c>
      <c r="F108" s="41"/>
      <c r="G108" s="41"/>
      <c r="H108" s="41"/>
      <c r="I108" s="41"/>
      <c r="J108" s="241" t="s">
        <v>286</v>
      </c>
      <c r="K108" s="41" t="s">
        <v>287</v>
      </c>
      <c r="L108" s="41" t="s">
        <v>288</v>
      </c>
      <c r="M108" s="41" t="s">
        <v>285</v>
      </c>
      <c r="N108" s="41"/>
      <c r="O108" s="41"/>
      <c r="P108" s="41"/>
      <c r="Q108" s="41"/>
      <c r="R108" s="241" t="s">
        <v>286</v>
      </c>
      <c r="S108" s="41" t="s">
        <v>287</v>
      </c>
      <c r="T108" s="41" t="s">
        <v>288</v>
      </c>
      <c r="U108" s="41" t="s">
        <v>285</v>
      </c>
      <c r="V108" s="41"/>
      <c r="W108" s="41"/>
      <c r="X108" s="41"/>
      <c r="Y108" s="41"/>
      <c r="Z108" s="241" t="s">
        <v>286</v>
      </c>
      <c r="AA108" s="41" t="s">
        <v>287</v>
      </c>
      <c r="AB108" s="41" t="s">
        <v>288</v>
      </c>
      <c r="AC108" s="41" t="s">
        <v>285</v>
      </c>
      <c r="AD108" s="41"/>
      <c r="AE108" s="41"/>
      <c r="AF108" s="41"/>
      <c r="AG108" s="41"/>
      <c r="AH108" s="41" t="s">
        <v>82</v>
      </c>
    </row>
    <row r="109" s="56" customFormat="1" customHeight="1" spans="2:34">
      <c r="B109" s="241" t="s">
        <v>289</v>
      </c>
      <c r="C109" s="135" t="s">
        <v>336</v>
      </c>
      <c r="D109" s="136"/>
      <c r="E109" s="137" t="s">
        <v>291</v>
      </c>
      <c r="F109" s="138"/>
      <c r="G109" s="138"/>
      <c r="H109" s="138"/>
      <c r="I109" s="138"/>
      <c r="J109" s="41" t="s">
        <v>313</v>
      </c>
      <c r="K109" s="140">
        <v>3.318</v>
      </c>
      <c r="L109" s="41" t="s">
        <v>293</v>
      </c>
      <c r="M109" s="137" t="s">
        <v>291</v>
      </c>
      <c r="N109" s="138"/>
      <c r="O109" s="138"/>
      <c r="P109" s="138"/>
      <c r="Q109" s="138"/>
      <c r="R109" s="41" t="s">
        <v>313</v>
      </c>
      <c r="S109" s="140">
        <v>3.318</v>
      </c>
      <c r="T109" s="41" t="s">
        <v>293</v>
      </c>
      <c r="U109" s="137" t="s">
        <v>291</v>
      </c>
      <c r="V109" s="138"/>
      <c r="W109" s="138"/>
      <c r="X109" s="138"/>
      <c r="Y109" s="138"/>
      <c r="Z109" s="41" t="s">
        <v>313</v>
      </c>
      <c r="AA109" s="140">
        <v>3.318</v>
      </c>
      <c r="AB109" s="41" t="s">
        <v>293</v>
      </c>
      <c r="AC109" s="137" t="s">
        <v>291</v>
      </c>
      <c r="AD109" s="138"/>
      <c r="AE109" s="138"/>
      <c r="AF109" s="138"/>
      <c r="AG109" s="138"/>
      <c r="AH109" s="138"/>
    </row>
    <row r="110" s="56" customFormat="1" customHeight="1" spans="2:34">
      <c r="B110" s="241" t="s">
        <v>314</v>
      </c>
      <c r="C110" s="135" t="s">
        <v>337</v>
      </c>
      <c r="D110" s="136"/>
      <c r="E110" s="138"/>
      <c r="F110" s="138"/>
      <c r="G110" s="138"/>
      <c r="H110" s="138"/>
      <c r="I110" s="138"/>
      <c r="J110" s="41" t="s">
        <v>315</v>
      </c>
      <c r="K110" s="140">
        <v>15.2</v>
      </c>
      <c r="L110" s="41" t="s">
        <v>300</v>
      </c>
      <c r="M110" s="138"/>
      <c r="N110" s="138"/>
      <c r="O110" s="138"/>
      <c r="P110" s="138"/>
      <c r="Q110" s="138"/>
      <c r="R110" s="41" t="s">
        <v>315</v>
      </c>
      <c r="S110" s="140">
        <v>21.6</v>
      </c>
      <c r="T110" s="41" t="s">
        <v>300</v>
      </c>
      <c r="U110" s="138"/>
      <c r="V110" s="138"/>
      <c r="W110" s="138"/>
      <c r="X110" s="138"/>
      <c r="Y110" s="138"/>
      <c r="Z110" s="41" t="s">
        <v>315</v>
      </c>
      <c r="AA110" s="140">
        <v>20.8</v>
      </c>
      <c r="AB110" s="41" t="s">
        <v>300</v>
      </c>
      <c r="AC110" s="138"/>
      <c r="AD110" s="138"/>
      <c r="AE110" s="138"/>
      <c r="AF110" s="138"/>
      <c r="AG110" s="138"/>
      <c r="AH110" s="138"/>
    </row>
    <row r="111" s="56" customFormat="1" customHeight="1" spans="2:34">
      <c r="B111" s="41" t="s">
        <v>316</v>
      </c>
      <c r="C111" s="135" t="s">
        <v>338</v>
      </c>
      <c r="D111" s="136"/>
      <c r="E111" s="138"/>
      <c r="F111" s="138"/>
      <c r="G111" s="138"/>
      <c r="H111" s="138"/>
      <c r="I111" s="138"/>
      <c r="J111" s="486"/>
      <c r="K111" s="225"/>
      <c r="L111" s="226"/>
      <c r="M111" s="138"/>
      <c r="N111" s="138"/>
      <c r="O111" s="138"/>
      <c r="P111" s="138"/>
      <c r="Q111" s="138"/>
      <c r="R111" s="486"/>
      <c r="S111" s="225"/>
      <c r="T111" s="226"/>
      <c r="U111" s="138"/>
      <c r="V111" s="138"/>
      <c r="W111" s="138"/>
      <c r="X111" s="138"/>
      <c r="Y111" s="138"/>
      <c r="Z111" s="486"/>
      <c r="AA111" s="225"/>
      <c r="AB111" s="226"/>
      <c r="AC111" s="138"/>
      <c r="AD111" s="138"/>
      <c r="AE111" s="138"/>
      <c r="AF111" s="138"/>
      <c r="AG111" s="138"/>
      <c r="AH111" s="138"/>
    </row>
    <row r="112" s="56" customFormat="1" customHeight="1" spans="2:34">
      <c r="B112" s="241" t="s">
        <v>286</v>
      </c>
      <c r="C112" s="41" t="s">
        <v>287</v>
      </c>
      <c r="D112" s="41" t="s">
        <v>288</v>
      </c>
      <c r="E112" s="138"/>
      <c r="F112" s="138"/>
      <c r="G112" s="138"/>
      <c r="H112" s="138"/>
      <c r="I112" s="138"/>
      <c r="J112" s="487"/>
      <c r="K112" s="228"/>
      <c r="L112" s="229"/>
      <c r="M112" s="138"/>
      <c r="N112" s="138"/>
      <c r="O112" s="138"/>
      <c r="P112" s="138"/>
      <c r="Q112" s="138"/>
      <c r="R112" s="487"/>
      <c r="S112" s="228"/>
      <c r="T112" s="229"/>
      <c r="U112" s="138"/>
      <c r="V112" s="138"/>
      <c r="W112" s="138"/>
      <c r="X112" s="138"/>
      <c r="Y112" s="138"/>
      <c r="Z112" s="487"/>
      <c r="AA112" s="228"/>
      <c r="AB112" s="229"/>
      <c r="AC112" s="138"/>
      <c r="AD112" s="138"/>
      <c r="AE112" s="138"/>
      <c r="AF112" s="138"/>
      <c r="AG112" s="138"/>
      <c r="AH112" s="138"/>
    </row>
    <row r="113" s="56" customFormat="1" customHeight="1" spans="2:34">
      <c r="B113" s="41" t="s">
        <v>313</v>
      </c>
      <c r="C113" s="140">
        <v>3.318</v>
      </c>
      <c r="D113" s="41" t="s">
        <v>293</v>
      </c>
      <c r="E113" s="138"/>
      <c r="F113" s="138"/>
      <c r="G113" s="138"/>
      <c r="H113" s="138"/>
      <c r="I113" s="138"/>
      <c r="J113" s="487"/>
      <c r="K113" s="228"/>
      <c r="L113" s="229"/>
      <c r="M113" s="138"/>
      <c r="N113" s="138"/>
      <c r="O113" s="138"/>
      <c r="P113" s="138"/>
      <c r="Q113" s="138"/>
      <c r="R113" s="487"/>
      <c r="S113" s="228"/>
      <c r="T113" s="229"/>
      <c r="U113" s="138"/>
      <c r="V113" s="138"/>
      <c r="W113" s="138"/>
      <c r="X113" s="138"/>
      <c r="Y113" s="138"/>
      <c r="Z113" s="487"/>
      <c r="AA113" s="228"/>
      <c r="AB113" s="229"/>
      <c r="AC113" s="138"/>
      <c r="AD113" s="138"/>
      <c r="AE113" s="138"/>
      <c r="AF113" s="138"/>
      <c r="AG113" s="138"/>
      <c r="AH113" s="138"/>
    </row>
    <row r="114" s="56" customFormat="1" customHeight="1" spans="2:34">
      <c r="B114" s="41" t="s">
        <v>315</v>
      </c>
      <c r="C114" s="140">
        <v>31.2</v>
      </c>
      <c r="D114" s="41" t="s">
        <v>300</v>
      </c>
      <c r="E114" s="138"/>
      <c r="F114" s="138"/>
      <c r="G114" s="138"/>
      <c r="H114" s="138"/>
      <c r="I114" s="138"/>
      <c r="J114" s="487"/>
      <c r="K114" s="228"/>
      <c r="L114" s="229"/>
      <c r="M114" s="138"/>
      <c r="N114" s="138"/>
      <c r="O114" s="138"/>
      <c r="P114" s="138"/>
      <c r="Q114" s="138"/>
      <c r="R114" s="487"/>
      <c r="S114" s="228"/>
      <c r="T114" s="229"/>
      <c r="U114" s="138"/>
      <c r="V114" s="138"/>
      <c r="W114" s="138"/>
      <c r="X114" s="138"/>
      <c r="Y114" s="138"/>
      <c r="Z114" s="487"/>
      <c r="AA114" s="228"/>
      <c r="AB114" s="229"/>
      <c r="AC114" s="138"/>
      <c r="AD114" s="138"/>
      <c r="AE114" s="138"/>
      <c r="AF114" s="138"/>
      <c r="AG114" s="138"/>
      <c r="AH114" s="138"/>
    </row>
    <row r="115" s="56" customFormat="1" customHeight="1" spans="2:34">
      <c r="B115" s="486"/>
      <c r="C115" s="225"/>
      <c r="D115" s="226"/>
      <c r="E115" s="138"/>
      <c r="F115" s="138"/>
      <c r="G115" s="138"/>
      <c r="H115" s="138"/>
      <c r="I115" s="138"/>
      <c r="J115" s="487"/>
      <c r="K115" s="228"/>
      <c r="L115" s="229"/>
      <c r="M115" s="138"/>
      <c r="N115" s="138"/>
      <c r="O115" s="138"/>
      <c r="P115" s="138"/>
      <c r="Q115" s="138"/>
      <c r="R115" s="487"/>
      <c r="S115" s="228"/>
      <c r="T115" s="229"/>
      <c r="U115" s="138"/>
      <c r="V115" s="138"/>
      <c r="W115" s="138"/>
      <c r="X115" s="138"/>
      <c r="Y115" s="138"/>
      <c r="Z115" s="487"/>
      <c r="AA115" s="228"/>
      <c r="AB115" s="229"/>
      <c r="AC115" s="138"/>
      <c r="AD115" s="138"/>
      <c r="AE115" s="138"/>
      <c r="AF115" s="138"/>
      <c r="AG115" s="138"/>
      <c r="AH115" s="138"/>
    </row>
    <row r="116" s="56" customFormat="1" customHeight="1" spans="2:34">
      <c r="B116" s="487"/>
      <c r="C116" s="228"/>
      <c r="D116" s="229"/>
      <c r="E116" s="138"/>
      <c r="F116" s="138"/>
      <c r="G116" s="138"/>
      <c r="H116" s="138"/>
      <c r="I116" s="138"/>
      <c r="J116" s="487"/>
      <c r="K116" s="228"/>
      <c r="L116" s="229"/>
      <c r="M116" s="138"/>
      <c r="N116" s="138"/>
      <c r="O116" s="138"/>
      <c r="P116" s="138"/>
      <c r="Q116" s="138"/>
      <c r="R116" s="487"/>
      <c r="S116" s="228"/>
      <c r="T116" s="229"/>
      <c r="U116" s="138"/>
      <c r="V116" s="138"/>
      <c r="W116" s="138"/>
      <c r="X116" s="138"/>
      <c r="Y116" s="138"/>
      <c r="Z116" s="487"/>
      <c r="AA116" s="228"/>
      <c r="AB116" s="229"/>
      <c r="AC116" s="138"/>
      <c r="AD116" s="138"/>
      <c r="AE116" s="138"/>
      <c r="AF116" s="138"/>
      <c r="AG116" s="138"/>
      <c r="AH116" s="138"/>
    </row>
    <row r="117" s="56" customFormat="1" customHeight="1" spans="2:34">
      <c r="B117" s="487"/>
      <c r="C117" s="228"/>
      <c r="D117" s="229"/>
      <c r="E117" s="138"/>
      <c r="F117" s="138"/>
      <c r="G117" s="138"/>
      <c r="H117" s="138"/>
      <c r="I117" s="138"/>
      <c r="J117" s="487"/>
      <c r="K117" s="228"/>
      <c r="L117" s="229"/>
      <c r="M117" s="138"/>
      <c r="N117" s="138"/>
      <c r="O117" s="138"/>
      <c r="P117" s="138"/>
      <c r="Q117" s="138"/>
      <c r="R117" s="487"/>
      <c r="S117" s="228"/>
      <c r="T117" s="229"/>
      <c r="U117" s="138"/>
      <c r="V117" s="138"/>
      <c r="W117" s="138"/>
      <c r="X117" s="138"/>
      <c r="Y117" s="138"/>
      <c r="Z117" s="487"/>
      <c r="AA117" s="228"/>
      <c r="AB117" s="229"/>
      <c r="AC117" s="138"/>
      <c r="AD117" s="138"/>
      <c r="AE117" s="138"/>
      <c r="AF117" s="138"/>
      <c r="AG117" s="138"/>
      <c r="AH117" s="138"/>
    </row>
    <row r="118" s="56" customFormat="1" customHeight="1" spans="2:34">
      <c r="B118" s="487"/>
      <c r="C118" s="228"/>
      <c r="D118" s="229"/>
      <c r="E118" s="138"/>
      <c r="F118" s="138"/>
      <c r="G118" s="138"/>
      <c r="H118" s="138"/>
      <c r="I118" s="138"/>
      <c r="J118" s="487"/>
      <c r="K118" s="228"/>
      <c r="L118" s="229"/>
      <c r="M118" s="138"/>
      <c r="N118" s="138"/>
      <c r="O118" s="138"/>
      <c r="P118" s="138"/>
      <c r="Q118" s="138"/>
      <c r="R118" s="487"/>
      <c r="S118" s="228"/>
      <c r="T118" s="229"/>
      <c r="U118" s="138"/>
      <c r="V118" s="138"/>
      <c r="W118" s="138"/>
      <c r="X118" s="138"/>
      <c r="Y118" s="138"/>
      <c r="Z118" s="487"/>
      <c r="AA118" s="228"/>
      <c r="AB118" s="229"/>
      <c r="AC118" s="138"/>
      <c r="AD118" s="138"/>
      <c r="AE118" s="138"/>
      <c r="AF118" s="138"/>
      <c r="AG118" s="138"/>
      <c r="AH118" s="138"/>
    </row>
    <row r="119" s="56" customFormat="1" customHeight="1" spans="2:34">
      <c r="B119" s="487"/>
      <c r="C119" s="228"/>
      <c r="D119" s="229"/>
      <c r="E119" s="138"/>
      <c r="F119" s="138"/>
      <c r="G119" s="138"/>
      <c r="H119" s="138"/>
      <c r="I119" s="138"/>
      <c r="J119" s="487"/>
      <c r="K119" s="228"/>
      <c r="L119" s="229"/>
      <c r="M119" s="138"/>
      <c r="N119" s="138"/>
      <c r="O119" s="138"/>
      <c r="P119" s="138"/>
      <c r="Q119" s="138"/>
      <c r="R119" s="487"/>
      <c r="S119" s="228"/>
      <c r="T119" s="229"/>
      <c r="U119" s="138"/>
      <c r="V119" s="138"/>
      <c r="W119" s="138"/>
      <c r="X119" s="138"/>
      <c r="Y119" s="138"/>
      <c r="Z119" s="487"/>
      <c r="AA119" s="228"/>
      <c r="AB119" s="229"/>
      <c r="AC119" s="138"/>
      <c r="AD119" s="138"/>
      <c r="AE119" s="138"/>
      <c r="AF119" s="138"/>
      <c r="AG119" s="138"/>
      <c r="AH119" s="138"/>
    </row>
    <row r="120" s="56" customFormat="1" customHeight="1" spans="2:34">
      <c r="B120" s="487"/>
      <c r="C120" s="228"/>
      <c r="D120" s="229"/>
      <c r="E120" s="488"/>
      <c r="F120" s="488"/>
      <c r="G120" s="488"/>
      <c r="H120" s="488"/>
      <c r="I120" s="488"/>
      <c r="J120" s="487"/>
      <c r="K120" s="228"/>
      <c r="L120" s="229"/>
      <c r="M120" s="488"/>
      <c r="N120" s="488"/>
      <c r="O120" s="488"/>
      <c r="P120" s="488"/>
      <c r="Q120" s="488"/>
      <c r="R120" s="487"/>
      <c r="S120" s="228"/>
      <c r="T120" s="229"/>
      <c r="U120" s="488"/>
      <c r="V120" s="488"/>
      <c r="W120" s="488"/>
      <c r="X120" s="488"/>
      <c r="Y120" s="488"/>
      <c r="Z120" s="487"/>
      <c r="AA120" s="228"/>
      <c r="AB120" s="229"/>
      <c r="AC120" s="488"/>
      <c r="AD120" s="488"/>
      <c r="AE120" s="488"/>
      <c r="AF120" s="488"/>
      <c r="AG120" s="488"/>
      <c r="AH120" s="138"/>
    </row>
    <row r="121" s="471" customFormat="1" customHeight="1" spans="2:34">
      <c r="B121" s="483" t="s">
        <v>339</v>
      </c>
      <c r="C121" s="484"/>
      <c r="D121" s="485"/>
      <c r="E121" s="485"/>
      <c r="F121" s="485"/>
      <c r="G121" s="485"/>
      <c r="H121" s="485"/>
      <c r="I121" s="485"/>
      <c r="J121" s="485"/>
      <c r="K121" s="484"/>
      <c r="L121" s="485"/>
      <c r="M121" s="485"/>
      <c r="N121" s="485"/>
      <c r="O121" s="485"/>
      <c r="P121" s="485"/>
      <c r="Q121" s="485"/>
      <c r="R121" s="485"/>
      <c r="S121" s="484"/>
      <c r="T121" s="485"/>
      <c r="U121" s="485"/>
      <c r="V121" s="485"/>
      <c r="W121" s="485"/>
      <c r="X121" s="485"/>
      <c r="Y121" s="485"/>
      <c r="Z121" s="485"/>
      <c r="AA121" s="484"/>
      <c r="AB121" s="485"/>
      <c r="AC121" s="485"/>
      <c r="AD121" s="485"/>
      <c r="AE121" s="485"/>
      <c r="AF121" s="485"/>
      <c r="AG121" s="523"/>
      <c r="AH121" s="12" t="s">
        <v>77</v>
      </c>
    </row>
    <row r="122" s="145" customFormat="1" customHeight="1" spans="2:34">
      <c r="B122" s="241" t="s">
        <v>283</v>
      </c>
      <c r="C122" s="135" t="s">
        <v>120</v>
      </c>
      <c r="D122" s="136"/>
      <c r="E122" s="41" t="s">
        <v>285</v>
      </c>
      <c r="F122" s="41"/>
      <c r="G122" s="41"/>
      <c r="H122" s="41"/>
      <c r="I122" s="41"/>
      <c r="J122" s="241" t="s">
        <v>286</v>
      </c>
      <c r="K122" s="41" t="s">
        <v>287</v>
      </c>
      <c r="L122" s="41" t="s">
        <v>288</v>
      </c>
      <c r="M122" s="41" t="s">
        <v>285</v>
      </c>
      <c r="N122" s="41"/>
      <c r="O122" s="41"/>
      <c r="P122" s="41"/>
      <c r="Q122" s="41"/>
      <c r="R122" s="241" t="s">
        <v>286</v>
      </c>
      <c r="S122" s="41" t="s">
        <v>287</v>
      </c>
      <c r="T122" s="41" t="s">
        <v>288</v>
      </c>
      <c r="U122" s="41" t="s">
        <v>285</v>
      </c>
      <c r="V122" s="41"/>
      <c r="W122" s="41"/>
      <c r="X122" s="41"/>
      <c r="Y122" s="41"/>
      <c r="Z122" s="241" t="s">
        <v>286</v>
      </c>
      <c r="AA122" s="41" t="s">
        <v>287</v>
      </c>
      <c r="AB122" s="41" t="s">
        <v>288</v>
      </c>
      <c r="AC122" s="41" t="s">
        <v>285</v>
      </c>
      <c r="AD122" s="41"/>
      <c r="AE122" s="41"/>
      <c r="AF122" s="41"/>
      <c r="AG122" s="41"/>
      <c r="AH122" s="41" t="s">
        <v>82</v>
      </c>
    </row>
    <row r="123" s="56" customFormat="1" customHeight="1" spans="2:34">
      <c r="B123" s="241" t="s">
        <v>289</v>
      </c>
      <c r="C123" s="135" t="s">
        <v>340</v>
      </c>
      <c r="D123" s="136"/>
      <c r="E123" s="137" t="s">
        <v>291</v>
      </c>
      <c r="F123" s="138"/>
      <c r="G123" s="138"/>
      <c r="H123" s="138"/>
      <c r="I123" s="138"/>
      <c r="J123" s="41" t="s">
        <v>313</v>
      </c>
      <c r="K123" s="140">
        <v>5.022</v>
      </c>
      <c r="L123" s="41" t="s">
        <v>293</v>
      </c>
      <c r="M123" s="137" t="s">
        <v>291</v>
      </c>
      <c r="N123" s="138"/>
      <c r="O123" s="138"/>
      <c r="P123" s="138"/>
      <c r="Q123" s="138"/>
      <c r="R123" s="41" t="s">
        <v>313</v>
      </c>
      <c r="S123" s="140">
        <v>5.022</v>
      </c>
      <c r="T123" s="41" t="s">
        <v>293</v>
      </c>
      <c r="U123" s="137" t="s">
        <v>291</v>
      </c>
      <c r="V123" s="138"/>
      <c r="W123" s="138"/>
      <c r="X123" s="138"/>
      <c r="Y123" s="138"/>
      <c r="Z123" s="41" t="s">
        <v>313</v>
      </c>
      <c r="AA123" s="140">
        <v>5.022</v>
      </c>
      <c r="AB123" s="41" t="s">
        <v>293</v>
      </c>
      <c r="AC123" s="137" t="s">
        <v>291</v>
      </c>
      <c r="AD123" s="138"/>
      <c r="AE123" s="138"/>
      <c r="AF123" s="138"/>
      <c r="AG123" s="138"/>
      <c r="AH123" s="138"/>
    </row>
    <row r="124" s="56" customFormat="1" customHeight="1" spans="2:34">
      <c r="B124" s="241" t="s">
        <v>314</v>
      </c>
      <c r="C124" s="135" t="s">
        <v>295</v>
      </c>
      <c r="D124" s="136"/>
      <c r="E124" s="138"/>
      <c r="F124" s="138"/>
      <c r="G124" s="138"/>
      <c r="H124" s="138"/>
      <c r="I124" s="138"/>
      <c r="J124" s="41" t="s">
        <v>315</v>
      </c>
      <c r="K124" s="140">
        <v>119</v>
      </c>
      <c r="L124" s="41" t="s">
        <v>300</v>
      </c>
      <c r="M124" s="138"/>
      <c r="N124" s="138"/>
      <c r="O124" s="138"/>
      <c r="P124" s="138"/>
      <c r="Q124" s="138"/>
      <c r="R124" s="41" t="s">
        <v>315</v>
      </c>
      <c r="S124" s="140">
        <v>106</v>
      </c>
      <c r="T124" s="41" t="s">
        <v>300</v>
      </c>
      <c r="U124" s="138"/>
      <c r="V124" s="138"/>
      <c r="W124" s="138"/>
      <c r="X124" s="138"/>
      <c r="Y124" s="138"/>
      <c r="Z124" s="41" t="s">
        <v>315</v>
      </c>
      <c r="AA124" s="140">
        <v>106</v>
      </c>
      <c r="AB124" s="41" t="s">
        <v>300</v>
      </c>
      <c r="AC124" s="138"/>
      <c r="AD124" s="138"/>
      <c r="AE124" s="138"/>
      <c r="AF124" s="138"/>
      <c r="AG124" s="138"/>
      <c r="AH124" s="138"/>
    </row>
    <row r="125" s="56" customFormat="1" customHeight="1" spans="2:34">
      <c r="B125" s="41" t="s">
        <v>316</v>
      </c>
      <c r="C125" s="135" t="s">
        <v>341</v>
      </c>
      <c r="D125" s="136"/>
      <c r="E125" s="138"/>
      <c r="F125" s="138"/>
      <c r="G125" s="138"/>
      <c r="H125" s="138"/>
      <c r="I125" s="138"/>
      <c r="J125" s="486"/>
      <c r="K125" s="225"/>
      <c r="L125" s="226"/>
      <c r="M125" s="138"/>
      <c r="N125" s="138"/>
      <c r="O125" s="138"/>
      <c r="P125" s="138"/>
      <c r="Q125" s="138"/>
      <c r="R125" s="486"/>
      <c r="S125" s="225"/>
      <c r="T125" s="226"/>
      <c r="U125" s="138"/>
      <c r="V125" s="138"/>
      <c r="W125" s="138"/>
      <c r="X125" s="138"/>
      <c r="Y125" s="138"/>
      <c r="Z125" s="486"/>
      <c r="AA125" s="225"/>
      <c r="AB125" s="226"/>
      <c r="AC125" s="138"/>
      <c r="AD125" s="138"/>
      <c r="AE125" s="138"/>
      <c r="AF125" s="138"/>
      <c r="AG125" s="138"/>
      <c r="AH125" s="138"/>
    </row>
    <row r="126" s="56" customFormat="1" customHeight="1" spans="2:34">
      <c r="B126" s="241" t="s">
        <v>286</v>
      </c>
      <c r="C126" s="41" t="s">
        <v>287</v>
      </c>
      <c r="D126" s="41" t="s">
        <v>288</v>
      </c>
      <c r="E126" s="138"/>
      <c r="F126" s="138"/>
      <c r="G126" s="138"/>
      <c r="H126" s="138"/>
      <c r="I126" s="138"/>
      <c r="J126" s="487"/>
      <c r="K126" s="228"/>
      <c r="L126" s="229"/>
      <c r="M126" s="138"/>
      <c r="N126" s="138"/>
      <c r="O126" s="138"/>
      <c r="P126" s="138"/>
      <c r="Q126" s="138"/>
      <c r="R126" s="487"/>
      <c r="S126" s="228"/>
      <c r="T126" s="229"/>
      <c r="U126" s="138"/>
      <c r="V126" s="138"/>
      <c r="W126" s="138"/>
      <c r="X126" s="138"/>
      <c r="Y126" s="138"/>
      <c r="Z126" s="487"/>
      <c r="AA126" s="228"/>
      <c r="AB126" s="229"/>
      <c r="AC126" s="138"/>
      <c r="AD126" s="138"/>
      <c r="AE126" s="138"/>
      <c r="AF126" s="138"/>
      <c r="AG126" s="138"/>
      <c r="AH126" s="138"/>
    </row>
    <row r="127" s="56" customFormat="1" customHeight="1" spans="2:34">
      <c r="B127" s="41" t="s">
        <v>313</v>
      </c>
      <c r="C127" s="140">
        <v>5.022</v>
      </c>
      <c r="D127" s="41" t="s">
        <v>293</v>
      </c>
      <c r="E127" s="138"/>
      <c r="F127" s="138"/>
      <c r="G127" s="138"/>
      <c r="H127" s="138"/>
      <c r="I127" s="138"/>
      <c r="J127" s="487"/>
      <c r="K127" s="228"/>
      <c r="L127" s="229"/>
      <c r="M127" s="138"/>
      <c r="N127" s="138"/>
      <c r="O127" s="138"/>
      <c r="P127" s="138"/>
      <c r="Q127" s="138"/>
      <c r="R127" s="487"/>
      <c r="S127" s="228"/>
      <c r="T127" s="229"/>
      <c r="U127" s="138"/>
      <c r="V127" s="138"/>
      <c r="W127" s="138"/>
      <c r="X127" s="138"/>
      <c r="Y127" s="138"/>
      <c r="Z127" s="487"/>
      <c r="AA127" s="228"/>
      <c r="AB127" s="229"/>
      <c r="AC127" s="138"/>
      <c r="AD127" s="138"/>
      <c r="AE127" s="138"/>
      <c r="AF127" s="138"/>
      <c r="AG127" s="138"/>
      <c r="AH127" s="138"/>
    </row>
    <row r="128" s="56" customFormat="1" customHeight="1" spans="2:34">
      <c r="B128" s="41" t="s">
        <v>315</v>
      </c>
      <c r="C128" s="140">
        <v>116</v>
      </c>
      <c r="D128" s="41" t="s">
        <v>300</v>
      </c>
      <c r="E128" s="138"/>
      <c r="F128" s="138"/>
      <c r="G128" s="138"/>
      <c r="H128" s="138"/>
      <c r="I128" s="138"/>
      <c r="J128" s="487"/>
      <c r="K128" s="228"/>
      <c r="L128" s="229"/>
      <c r="M128" s="138"/>
      <c r="N128" s="138"/>
      <c r="O128" s="138"/>
      <c r="P128" s="138"/>
      <c r="Q128" s="138"/>
      <c r="R128" s="487"/>
      <c r="S128" s="228"/>
      <c r="T128" s="229"/>
      <c r="U128" s="138"/>
      <c r="V128" s="138"/>
      <c r="W128" s="138"/>
      <c r="X128" s="138"/>
      <c r="Y128" s="138"/>
      <c r="Z128" s="487"/>
      <c r="AA128" s="228"/>
      <c r="AB128" s="229"/>
      <c r="AC128" s="138"/>
      <c r="AD128" s="138"/>
      <c r="AE128" s="138"/>
      <c r="AF128" s="138"/>
      <c r="AG128" s="138"/>
      <c r="AH128" s="138"/>
    </row>
    <row r="129" s="56" customFormat="1" customHeight="1" spans="2:34">
      <c r="B129" s="486"/>
      <c r="C129" s="225"/>
      <c r="D129" s="226"/>
      <c r="E129" s="138"/>
      <c r="F129" s="138"/>
      <c r="G129" s="138"/>
      <c r="H129" s="138"/>
      <c r="I129" s="138"/>
      <c r="J129" s="487"/>
      <c r="K129" s="228"/>
      <c r="L129" s="229"/>
      <c r="M129" s="138"/>
      <c r="N129" s="138"/>
      <c r="O129" s="138"/>
      <c r="P129" s="138"/>
      <c r="Q129" s="138"/>
      <c r="R129" s="487"/>
      <c r="S129" s="228"/>
      <c r="T129" s="229"/>
      <c r="U129" s="138"/>
      <c r="V129" s="138"/>
      <c r="W129" s="138"/>
      <c r="X129" s="138"/>
      <c r="Y129" s="138"/>
      <c r="Z129" s="487"/>
      <c r="AA129" s="228"/>
      <c r="AB129" s="229"/>
      <c r="AC129" s="138"/>
      <c r="AD129" s="138"/>
      <c r="AE129" s="138"/>
      <c r="AF129" s="138"/>
      <c r="AG129" s="138"/>
      <c r="AH129" s="138"/>
    </row>
    <row r="130" s="56" customFormat="1" customHeight="1" spans="2:34">
      <c r="B130" s="487"/>
      <c r="C130" s="228"/>
      <c r="D130" s="229"/>
      <c r="E130" s="138"/>
      <c r="F130" s="138"/>
      <c r="G130" s="138"/>
      <c r="H130" s="138"/>
      <c r="I130" s="138"/>
      <c r="J130" s="487"/>
      <c r="K130" s="228"/>
      <c r="L130" s="229"/>
      <c r="M130" s="138"/>
      <c r="N130" s="138"/>
      <c r="O130" s="138"/>
      <c r="P130" s="138"/>
      <c r="Q130" s="138"/>
      <c r="R130" s="487"/>
      <c r="S130" s="228"/>
      <c r="T130" s="229"/>
      <c r="U130" s="138"/>
      <c r="V130" s="138"/>
      <c r="W130" s="138"/>
      <c r="X130" s="138"/>
      <c r="Y130" s="138"/>
      <c r="Z130" s="487"/>
      <c r="AA130" s="228"/>
      <c r="AB130" s="229"/>
      <c r="AC130" s="138"/>
      <c r="AD130" s="138"/>
      <c r="AE130" s="138"/>
      <c r="AF130" s="138"/>
      <c r="AG130" s="138"/>
      <c r="AH130" s="138"/>
    </row>
    <row r="131" s="56" customFormat="1" customHeight="1" spans="2:34">
      <c r="B131" s="487"/>
      <c r="C131" s="228"/>
      <c r="D131" s="229"/>
      <c r="E131" s="138"/>
      <c r="F131" s="138"/>
      <c r="G131" s="138"/>
      <c r="H131" s="138"/>
      <c r="I131" s="138"/>
      <c r="J131" s="487"/>
      <c r="K131" s="228"/>
      <c r="L131" s="229"/>
      <c r="M131" s="138"/>
      <c r="N131" s="138"/>
      <c r="O131" s="138"/>
      <c r="P131" s="138"/>
      <c r="Q131" s="138"/>
      <c r="R131" s="487"/>
      <c r="S131" s="228"/>
      <c r="T131" s="229"/>
      <c r="U131" s="138"/>
      <c r="V131" s="138"/>
      <c r="W131" s="138"/>
      <c r="X131" s="138"/>
      <c r="Y131" s="138"/>
      <c r="Z131" s="487"/>
      <c r="AA131" s="228"/>
      <c r="AB131" s="229"/>
      <c r="AC131" s="138"/>
      <c r="AD131" s="138"/>
      <c r="AE131" s="138"/>
      <c r="AF131" s="138"/>
      <c r="AG131" s="138"/>
      <c r="AH131" s="138"/>
    </row>
    <row r="132" s="56" customFormat="1" customHeight="1" spans="2:34">
      <c r="B132" s="487"/>
      <c r="C132" s="228"/>
      <c r="D132" s="229"/>
      <c r="E132" s="138"/>
      <c r="F132" s="138"/>
      <c r="G132" s="138"/>
      <c r="H132" s="138"/>
      <c r="I132" s="138"/>
      <c r="J132" s="487"/>
      <c r="K132" s="228"/>
      <c r="L132" s="229"/>
      <c r="M132" s="138"/>
      <c r="N132" s="138"/>
      <c r="O132" s="138"/>
      <c r="P132" s="138"/>
      <c r="Q132" s="138"/>
      <c r="R132" s="487"/>
      <c r="S132" s="228"/>
      <c r="T132" s="229"/>
      <c r="U132" s="138"/>
      <c r="V132" s="138"/>
      <c r="W132" s="138"/>
      <c r="X132" s="138"/>
      <c r="Y132" s="138"/>
      <c r="Z132" s="487"/>
      <c r="AA132" s="228"/>
      <c r="AB132" s="229"/>
      <c r="AC132" s="138"/>
      <c r="AD132" s="138"/>
      <c r="AE132" s="138"/>
      <c r="AF132" s="138"/>
      <c r="AG132" s="138"/>
      <c r="AH132" s="138"/>
    </row>
    <row r="133" s="56" customFormat="1" customHeight="1" spans="2:34">
      <c r="B133" s="487"/>
      <c r="C133" s="228"/>
      <c r="D133" s="229"/>
      <c r="E133" s="138"/>
      <c r="F133" s="138"/>
      <c r="G133" s="138"/>
      <c r="H133" s="138"/>
      <c r="I133" s="138"/>
      <c r="J133" s="487"/>
      <c r="K133" s="228"/>
      <c r="L133" s="229"/>
      <c r="M133" s="138"/>
      <c r="N133" s="138"/>
      <c r="O133" s="138"/>
      <c r="P133" s="138"/>
      <c r="Q133" s="138"/>
      <c r="R133" s="487"/>
      <c r="S133" s="228"/>
      <c r="T133" s="229"/>
      <c r="U133" s="138"/>
      <c r="V133" s="138"/>
      <c r="W133" s="138"/>
      <c r="X133" s="138"/>
      <c r="Y133" s="138"/>
      <c r="Z133" s="487"/>
      <c r="AA133" s="228"/>
      <c r="AB133" s="229"/>
      <c r="AC133" s="138"/>
      <c r="AD133" s="138"/>
      <c r="AE133" s="138"/>
      <c r="AF133" s="138"/>
      <c r="AG133" s="138"/>
      <c r="AH133" s="138"/>
    </row>
    <row r="134" s="56" customFormat="1" customHeight="1" spans="2:34">
      <c r="B134" s="487"/>
      <c r="C134" s="228"/>
      <c r="D134" s="229"/>
      <c r="E134" s="488"/>
      <c r="F134" s="488"/>
      <c r="G134" s="488"/>
      <c r="H134" s="488"/>
      <c r="I134" s="488"/>
      <c r="J134" s="487"/>
      <c r="K134" s="228"/>
      <c r="L134" s="229"/>
      <c r="M134" s="488"/>
      <c r="N134" s="488"/>
      <c r="O134" s="488"/>
      <c r="P134" s="488"/>
      <c r="Q134" s="488"/>
      <c r="R134" s="487"/>
      <c r="S134" s="228"/>
      <c r="T134" s="229"/>
      <c r="U134" s="488"/>
      <c r="V134" s="488"/>
      <c r="W134" s="488"/>
      <c r="X134" s="488"/>
      <c r="Y134" s="488"/>
      <c r="Z134" s="487"/>
      <c r="AA134" s="228"/>
      <c r="AB134" s="229"/>
      <c r="AC134" s="488"/>
      <c r="AD134" s="488"/>
      <c r="AE134" s="488"/>
      <c r="AF134" s="488"/>
      <c r="AG134" s="488"/>
      <c r="AH134" s="138"/>
    </row>
    <row r="135" s="471" customFormat="1" customHeight="1" spans="2:34">
      <c r="B135" s="483" t="s">
        <v>342</v>
      </c>
      <c r="C135" s="484"/>
      <c r="D135" s="485"/>
      <c r="E135" s="485"/>
      <c r="F135" s="485"/>
      <c r="G135" s="485"/>
      <c r="H135" s="485"/>
      <c r="I135" s="485"/>
      <c r="J135" s="485"/>
      <c r="K135" s="484"/>
      <c r="L135" s="485"/>
      <c r="M135" s="485"/>
      <c r="N135" s="485"/>
      <c r="O135" s="485"/>
      <c r="P135" s="485"/>
      <c r="Q135" s="485"/>
      <c r="R135" s="485"/>
      <c r="S135" s="484"/>
      <c r="T135" s="485"/>
      <c r="U135" s="485"/>
      <c r="V135" s="485"/>
      <c r="W135" s="485"/>
      <c r="X135" s="485"/>
      <c r="Y135" s="485"/>
      <c r="Z135" s="485"/>
      <c r="AA135" s="484"/>
      <c r="AB135" s="485"/>
      <c r="AC135" s="485"/>
      <c r="AD135" s="485"/>
      <c r="AE135" s="485"/>
      <c r="AF135" s="485"/>
      <c r="AG135" s="523"/>
      <c r="AH135" s="521"/>
    </row>
    <row r="136" s="471" customFormat="1" customHeight="1" spans="2:34">
      <c r="B136" s="483" t="s">
        <v>343</v>
      </c>
      <c r="C136" s="484"/>
      <c r="D136" s="485"/>
      <c r="E136" s="485"/>
      <c r="F136" s="485"/>
      <c r="G136" s="485"/>
      <c r="H136" s="485"/>
      <c r="I136" s="485"/>
      <c r="J136" s="485"/>
      <c r="K136" s="484"/>
      <c r="L136" s="485"/>
      <c r="M136" s="485"/>
      <c r="N136" s="485"/>
      <c r="O136" s="485"/>
      <c r="P136" s="485"/>
      <c r="Q136" s="485"/>
      <c r="R136" s="485"/>
      <c r="S136" s="484"/>
      <c r="T136" s="485"/>
      <c r="U136" s="485"/>
      <c r="V136" s="485"/>
      <c r="W136" s="485"/>
      <c r="X136" s="485"/>
      <c r="Y136" s="485"/>
      <c r="Z136" s="485"/>
      <c r="AA136" s="484"/>
      <c r="AB136" s="485"/>
      <c r="AC136" s="485"/>
      <c r="AD136" s="485"/>
      <c r="AE136" s="485"/>
      <c r="AF136" s="485"/>
      <c r="AG136" s="523"/>
      <c r="AH136" s="12" t="s">
        <v>77</v>
      </c>
    </row>
    <row r="137" s="145" customFormat="1" customHeight="1" spans="2:34">
      <c r="B137" s="241" t="s">
        <v>283</v>
      </c>
      <c r="C137" s="135" t="s">
        <v>344</v>
      </c>
      <c r="D137" s="136"/>
      <c r="E137" s="41" t="s">
        <v>285</v>
      </c>
      <c r="F137" s="41"/>
      <c r="G137" s="41"/>
      <c r="H137" s="41"/>
      <c r="I137" s="41"/>
      <c r="J137" s="241" t="s">
        <v>286</v>
      </c>
      <c r="K137" s="41" t="s">
        <v>287</v>
      </c>
      <c r="L137" s="41" t="s">
        <v>288</v>
      </c>
      <c r="M137" s="41" t="s">
        <v>285</v>
      </c>
      <c r="N137" s="41"/>
      <c r="O137" s="41"/>
      <c r="P137" s="41"/>
      <c r="Q137" s="41"/>
      <c r="R137" s="241" t="s">
        <v>286</v>
      </c>
      <c r="S137" s="41" t="s">
        <v>287</v>
      </c>
      <c r="T137" s="41" t="s">
        <v>288</v>
      </c>
      <c r="U137" s="41" t="s">
        <v>285</v>
      </c>
      <c r="V137" s="41"/>
      <c r="W137" s="41"/>
      <c r="X137" s="41"/>
      <c r="Y137" s="41"/>
      <c r="Z137" s="241" t="s">
        <v>286</v>
      </c>
      <c r="AA137" s="41" t="s">
        <v>287</v>
      </c>
      <c r="AB137" s="41" t="s">
        <v>288</v>
      </c>
      <c r="AC137" s="41" t="s">
        <v>285</v>
      </c>
      <c r="AD137" s="41"/>
      <c r="AE137" s="41"/>
      <c r="AF137" s="41"/>
      <c r="AG137" s="41"/>
      <c r="AH137" s="41" t="s">
        <v>82</v>
      </c>
    </row>
    <row r="138" s="56" customFormat="1" customHeight="1" spans="2:34">
      <c r="B138" s="241" t="s">
        <v>289</v>
      </c>
      <c r="C138" s="135" t="s">
        <v>345</v>
      </c>
      <c r="D138" s="136"/>
      <c r="E138" s="137" t="s">
        <v>291</v>
      </c>
      <c r="F138" s="138"/>
      <c r="G138" s="138"/>
      <c r="H138" s="138"/>
      <c r="I138" s="138"/>
      <c r="J138" s="41" t="s">
        <v>313</v>
      </c>
      <c r="K138" s="140">
        <v>5.028</v>
      </c>
      <c r="L138" s="41" t="s">
        <v>293</v>
      </c>
      <c r="M138" s="137" t="s">
        <v>291</v>
      </c>
      <c r="N138" s="138"/>
      <c r="O138" s="138"/>
      <c r="P138" s="138"/>
      <c r="Q138" s="138"/>
      <c r="R138" s="41" t="s">
        <v>313</v>
      </c>
      <c r="S138" s="140">
        <v>5.028</v>
      </c>
      <c r="T138" s="41" t="s">
        <v>293</v>
      </c>
      <c r="U138" s="137" t="s">
        <v>291</v>
      </c>
      <c r="V138" s="138"/>
      <c r="W138" s="138"/>
      <c r="X138" s="138"/>
      <c r="Y138" s="138"/>
      <c r="Z138" s="41" t="s">
        <v>313</v>
      </c>
      <c r="AA138" s="140">
        <v>5.028</v>
      </c>
      <c r="AB138" s="41" t="s">
        <v>293</v>
      </c>
      <c r="AC138" s="137" t="s">
        <v>291</v>
      </c>
      <c r="AD138" s="138"/>
      <c r="AE138" s="138"/>
      <c r="AF138" s="138"/>
      <c r="AG138" s="138"/>
      <c r="AH138" s="138"/>
    </row>
    <row r="139" s="56" customFormat="1" customHeight="1" spans="2:34">
      <c r="B139" s="241" t="s">
        <v>314</v>
      </c>
      <c r="C139" s="135" t="s">
        <v>295</v>
      </c>
      <c r="D139" s="136"/>
      <c r="E139" s="138"/>
      <c r="F139" s="138"/>
      <c r="G139" s="138"/>
      <c r="H139" s="138"/>
      <c r="I139" s="138"/>
      <c r="J139" s="41" t="s">
        <v>315</v>
      </c>
      <c r="K139" s="140">
        <v>99.2</v>
      </c>
      <c r="L139" s="41" t="s">
        <v>300</v>
      </c>
      <c r="M139" s="138"/>
      <c r="N139" s="138"/>
      <c r="O139" s="138"/>
      <c r="P139" s="138"/>
      <c r="Q139" s="138"/>
      <c r="R139" s="41" t="s">
        <v>315</v>
      </c>
      <c r="S139" s="140">
        <v>99.2</v>
      </c>
      <c r="T139" s="41" t="s">
        <v>300</v>
      </c>
      <c r="U139" s="138"/>
      <c r="V139" s="138"/>
      <c r="W139" s="138"/>
      <c r="X139" s="138"/>
      <c r="Y139" s="138"/>
      <c r="Z139" s="41" t="s">
        <v>315</v>
      </c>
      <c r="AA139" s="140">
        <v>106</v>
      </c>
      <c r="AB139" s="41" t="s">
        <v>300</v>
      </c>
      <c r="AC139" s="138"/>
      <c r="AD139" s="138"/>
      <c r="AE139" s="138"/>
      <c r="AF139" s="138"/>
      <c r="AG139" s="138"/>
      <c r="AH139" s="138"/>
    </row>
    <row r="140" s="56" customFormat="1" customHeight="1" spans="2:34">
      <c r="B140" s="41" t="s">
        <v>316</v>
      </c>
      <c r="C140" s="135" t="s">
        <v>346</v>
      </c>
      <c r="D140" s="136"/>
      <c r="E140" s="138"/>
      <c r="F140" s="138"/>
      <c r="G140" s="138"/>
      <c r="H140" s="138"/>
      <c r="I140" s="138"/>
      <c r="J140" s="486"/>
      <c r="K140" s="225"/>
      <c r="L140" s="226"/>
      <c r="M140" s="138"/>
      <c r="N140" s="138"/>
      <c r="O140" s="138"/>
      <c r="P140" s="138"/>
      <c r="Q140" s="138"/>
      <c r="R140" s="486"/>
      <c r="S140" s="225"/>
      <c r="T140" s="226"/>
      <c r="U140" s="138"/>
      <c r="V140" s="138"/>
      <c r="W140" s="138"/>
      <c r="X140" s="138"/>
      <c r="Y140" s="138"/>
      <c r="Z140" s="486"/>
      <c r="AA140" s="225"/>
      <c r="AB140" s="226"/>
      <c r="AC140" s="138"/>
      <c r="AD140" s="138"/>
      <c r="AE140" s="138"/>
      <c r="AF140" s="138"/>
      <c r="AG140" s="138"/>
      <c r="AH140" s="138"/>
    </row>
    <row r="141" s="56" customFormat="1" customHeight="1" spans="2:34">
      <c r="B141" s="241" t="s">
        <v>286</v>
      </c>
      <c r="C141" s="41" t="s">
        <v>287</v>
      </c>
      <c r="D141" s="41" t="s">
        <v>288</v>
      </c>
      <c r="E141" s="138"/>
      <c r="F141" s="138"/>
      <c r="G141" s="138"/>
      <c r="H141" s="138"/>
      <c r="I141" s="138"/>
      <c r="J141" s="487"/>
      <c r="K141" s="228"/>
      <c r="L141" s="229"/>
      <c r="M141" s="138"/>
      <c r="N141" s="138"/>
      <c r="O141" s="138"/>
      <c r="P141" s="138"/>
      <c r="Q141" s="138"/>
      <c r="R141" s="487"/>
      <c r="S141" s="228"/>
      <c r="T141" s="229"/>
      <c r="U141" s="138"/>
      <c r="V141" s="138"/>
      <c r="W141" s="138"/>
      <c r="X141" s="138"/>
      <c r="Y141" s="138"/>
      <c r="Z141" s="487"/>
      <c r="AA141" s="228"/>
      <c r="AB141" s="229"/>
      <c r="AC141" s="138"/>
      <c r="AD141" s="138"/>
      <c r="AE141" s="138"/>
      <c r="AF141" s="138"/>
      <c r="AG141" s="138"/>
      <c r="AH141" s="138"/>
    </row>
    <row r="142" s="56" customFormat="1" customHeight="1" spans="2:34">
      <c r="B142" s="41" t="s">
        <v>313</v>
      </c>
      <c r="C142" s="140">
        <v>5.028</v>
      </c>
      <c r="D142" s="41" t="s">
        <v>293</v>
      </c>
      <c r="E142" s="138"/>
      <c r="F142" s="138"/>
      <c r="G142" s="138"/>
      <c r="H142" s="138"/>
      <c r="I142" s="138"/>
      <c r="J142" s="487"/>
      <c r="K142" s="228"/>
      <c r="L142" s="229"/>
      <c r="M142" s="138"/>
      <c r="N142" s="138"/>
      <c r="O142" s="138"/>
      <c r="P142" s="138"/>
      <c r="Q142" s="138"/>
      <c r="R142" s="487"/>
      <c r="S142" s="228"/>
      <c r="T142" s="229"/>
      <c r="U142" s="138"/>
      <c r="V142" s="138"/>
      <c r="W142" s="138"/>
      <c r="X142" s="138"/>
      <c r="Y142" s="138"/>
      <c r="Z142" s="487"/>
      <c r="AA142" s="228"/>
      <c r="AB142" s="229"/>
      <c r="AC142" s="138"/>
      <c r="AD142" s="138"/>
      <c r="AE142" s="138"/>
      <c r="AF142" s="138"/>
      <c r="AG142" s="138"/>
      <c r="AH142" s="138"/>
    </row>
    <row r="143" s="56" customFormat="1" customHeight="1" spans="2:34">
      <c r="B143" s="41" t="s">
        <v>315</v>
      </c>
      <c r="C143" s="140">
        <v>92.8</v>
      </c>
      <c r="D143" s="41" t="s">
        <v>300</v>
      </c>
      <c r="E143" s="138"/>
      <c r="F143" s="138"/>
      <c r="G143" s="138"/>
      <c r="H143" s="138"/>
      <c r="I143" s="138"/>
      <c r="J143" s="487"/>
      <c r="K143" s="228"/>
      <c r="L143" s="229"/>
      <c r="M143" s="138"/>
      <c r="N143" s="138"/>
      <c r="O143" s="138"/>
      <c r="P143" s="138"/>
      <c r="Q143" s="138"/>
      <c r="R143" s="487"/>
      <c r="S143" s="228"/>
      <c r="T143" s="229"/>
      <c r="U143" s="138"/>
      <c r="V143" s="138"/>
      <c r="W143" s="138"/>
      <c r="X143" s="138"/>
      <c r="Y143" s="138"/>
      <c r="Z143" s="487"/>
      <c r="AA143" s="228"/>
      <c r="AB143" s="229"/>
      <c r="AC143" s="138"/>
      <c r="AD143" s="138"/>
      <c r="AE143" s="138"/>
      <c r="AF143" s="138"/>
      <c r="AG143" s="138"/>
      <c r="AH143" s="138"/>
    </row>
    <row r="144" s="56" customFormat="1" customHeight="1" spans="2:34">
      <c r="B144" s="486"/>
      <c r="C144" s="225"/>
      <c r="D144" s="226"/>
      <c r="E144" s="138"/>
      <c r="F144" s="138"/>
      <c r="G144" s="138"/>
      <c r="H144" s="138"/>
      <c r="I144" s="138"/>
      <c r="J144" s="487"/>
      <c r="K144" s="228"/>
      <c r="L144" s="229"/>
      <c r="M144" s="138"/>
      <c r="N144" s="138"/>
      <c r="O144" s="138"/>
      <c r="P144" s="138"/>
      <c r="Q144" s="138"/>
      <c r="R144" s="487"/>
      <c r="S144" s="228"/>
      <c r="T144" s="229"/>
      <c r="U144" s="138"/>
      <c r="V144" s="138"/>
      <c r="W144" s="138"/>
      <c r="X144" s="138"/>
      <c r="Y144" s="138"/>
      <c r="Z144" s="487"/>
      <c r="AA144" s="228"/>
      <c r="AB144" s="229"/>
      <c r="AC144" s="138"/>
      <c r="AD144" s="138"/>
      <c r="AE144" s="138"/>
      <c r="AF144" s="138"/>
      <c r="AG144" s="138"/>
      <c r="AH144" s="138"/>
    </row>
    <row r="145" s="56" customFormat="1" customHeight="1" spans="2:34">
      <c r="B145" s="487"/>
      <c r="C145" s="228"/>
      <c r="D145" s="229"/>
      <c r="E145" s="138"/>
      <c r="F145" s="138"/>
      <c r="G145" s="138"/>
      <c r="H145" s="138"/>
      <c r="I145" s="138"/>
      <c r="J145" s="487"/>
      <c r="K145" s="228"/>
      <c r="L145" s="229"/>
      <c r="M145" s="138"/>
      <c r="N145" s="138"/>
      <c r="O145" s="138"/>
      <c r="P145" s="138"/>
      <c r="Q145" s="138"/>
      <c r="R145" s="487"/>
      <c r="S145" s="228"/>
      <c r="T145" s="229"/>
      <c r="U145" s="138"/>
      <c r="V145" s="138"/>
      <c r="W145" s="138"/>
      <c r="X145" s="138"/>
      <c r="Y145" s="138"/>
      <c r="Z145" s="487"/>
      <c r="AA145" s="228"/>
      <c r="AB145" s="229"/>
      <c r="AC145" s="138"/>
      <c r="AD145" s="138"/>
      <c r="AE145" s="138"/>
      <c r="AF145" s="138"/>
      <c r="AG145" s="138"/>
      <c r="AH145" s="138"/>
    </row>
    <row r="146" s="56" customFormat="1" customHeight="1" spans="2:34">
      <c r="B146" s="487"/>
      <c r="C146" s="228"/>
      <c r="D146" s="229"/>
      <c r="E146" s="138"/>
      <c r="F146" s="138"/>
      <c r="G146" s="138"/>
      <c r="H146" s="138"/>
      <c r="I146" s="138"/>
      <c r="J146" s="487"/>
      <c r="K146" s="228"/>
      <c r="L146" s="229"/>
      <c r="M146" s="138"/>
      <c r="N146" s="138"/>
      <c r="O146" s="138"/>
      <c r="P146" s="138"/>
      <c r="Q146" s="138"/>
      <c r="R146" s="487"/>
      <c r="S146" s="228"/>
      <c r="T146" s="229"/>
      <c r="U146" s="138"/>
      <c r="V146" s="138"/>
      <c r="W146" s="138"/>
      <c r="X146" s="138"/>
      <c r="Y146" s="138"/>
      <c r="Z146" s="487"/>
      <c r="AA146" s="228"/>
      <c r="AB146" s="229"/>
      <c r="AC146" s="138"/>
      <c r="AD146" s="138"/>
      <c r="AE146" s="138"/>
      <c r="AF146" s="138"/>
      <c r="AG146" s="138"/>
      <c r="AH146" s="138"/>
    </row>
    <row r="147" s="56" customFormat="1" customHeight="1" spans="2:34">
      <c r="B147" s="487"/>
      <c r="C147" s="228"/>
      <c r="D147" s="229"/>
      <c r="E147" s="138"/>
      <c r="F147" s="138"/>
      <c r="G147" s="138"/>
      <c r="H147" s="138"/>
      <c r="I147" s="138"/>
      <c r="J147" s="487"/>
      <c r="K147" s="228"/>
      <c r="L147" s="229"/>
      <c r="M147" s="138"/>
      <c r="N147" s="138"/>
      <c r="O147" s="138"/>
      <c r="P147" s="138"/>
      <c r="Q147" s="138"/>
      <c r="R147" s="487"/>
      <c r="S147" s="228"/>
      <c r="T147" s="229"/>
      <c r="U147" s="138"/>
      <c r="V147" s="138"/>
      <c r="W147" s="138"/>
      <c r="X147" s="138"/>
      <c r="Y147" s="138"/>
      <c r="Z147" s="487"/>
      <c r="AA147" s="228"/>
      <c r="AB147" s="229"/>
      <c r="AC147" s="138"/>
      <c r="AD147" s="138"/>
      <c r="AE147" s="138"/>
      <c r="AF147" s="138"/>
      <c r="AG147" s="138"/>
      <c r="AH147" s="138"/>
    </row>
    <row r="148" s="56" customFormat="1" customHeight="1" spans="2:34">
      <c r="B148" s="487"/>
      <c r="C148" s="228"/>
      <c r="D148" s="229"/>
      <c r="E148" s="138"/>
      <c r="F148" s="138"/>
      <c r="G148" s="138"/>
      <c r="H148" s="138"/>
      <c r="I148" s="138"/>
      <c r="J148" s="487"/>
      <c r="K148" s="228"/>
      <c r="L148" s="229"/>
      <c r="M148" s="138"/>
      <c r="N148" s="138"/>
      <c r="O148" s="138"/>
      <c r="P148" s="138"/>
      <c r="Q148" s="138"/>
      <c r="R148" s="487"/>
      <c r="S148" s="228"/>
      <c r="T148" s="229"/>
      <c r="U148" s="138"/>
      <c r="V148" s="138"/>
      <c r="W148" s="138"/>
      <c r="X148" s="138"/>
      <c r="Y148" s="138"/>
      <c r="Z148" s="487"/>
      <c r="AA148" s="228"/>
      <c r="AB148" s="229"/>
      <c r="AC148" s="138"/>
      <c r="AD148" s="138"/>
      <c r="AE148" s="138"/>
      <c r="AF148" s="138"/>
      <c r="AG148" s="138"/>
      <c r="AH148" s="138"/>
    </row>
    <row r="149" s="56" customFormat="1" customHeight="1" spans="2:34">
      <c r="B149" s="487"/>
      <c r="C149" s="228"/>
      <c r="D149" s="229"/>
      <c r="E149" s="488"/>
      <c r="F149" s="488"/>
      <c r="G149" s="488"/>
      <c r="H149" s="488"/>
      <c r="I149" s="488"/>
      <c r="J149" s="487"/>
      <c r="K149" s="228"/>
      <c r="L149" s="229"/>
      <c r="M149" s="488"/>
      <c r="N149" s="488"/>
      <c r="O149" s="488"/>
      <c r="P149" s="488"/>
      <c r="Q149" s="488"/>
      <c r="R149" s="487"/>
      <c r="S149" s="228"/>
      <c r="T149" s="229"/>
      <c r="U149" s="488"/>
      <c r="V149" s="488"/>
      <c r="W149" s="488"/>
      <c r="X149" s="488"/>
      <c r="Y149" s="488"/>
      <c r="Z149" s="487"/>
      <c r="AA149" s="228"/>
      <c r="AB149" s="229"/>
      <c r="AC149" s="488"/>
      <c r="AD149" s="488"/>
      <c r="AE149" s="488"/>
      <c r="AF149" s="488"/>
      <c r="AG149" s="488"/>
      <c r="AH149" s="138"/>
    </row>
  </sheetData>
  <mergeCells count="192">
    <mergeCell ref="B2:AH2"/>
    <mergeCell ref="B3:I3"/>
    <mergeCell ref="J3:Q3"/>
    <mergeCell ref="R3:Y3"/>
    <mergeCell ref="Z3:AG3"/>
    <mergeCell ref="B4:AH4"/>
    <mergeCell ref="B5:AG5"/>
    <mergeCell ref="C6:D6"/>
    <mergeCell ref="E6:I6"/>
    <mergeCell ref="M6:Q6"/>
    <mergeCell ref="U6:Y6"/>
    <mergeCell ref="AC6:AG6"/>
    <mergeCell ref="C7:D7"/>
    <mergeCell ref="C8:D8"/>
    <mergeCell ref="C9:D9"/>
    <mergeCell ref="C10:D10"/>
    <mergeCell ref="B19:AG19"/>
    <mergeCell ref="C20:D20"/>
    <mergeCell ref="E20:I20"/>
    <mergeCell ref="M20:Q20"/>
    <mergeCell ref="U20:Y20"/>
    <mergeCell ref="AC20:AG20"/>
    <mergeCell ref="C21:D21"/>
    <mergeCell ref="C22:D22"/>
    <mergeCell ref="C23:D23"/>
    <mergeCell ref="C24:D24"/>
    <mergeCell ref="B33:AH33"/>
    <mergeCell ref="B34:AG34"/>
    <mergeCell ref="B35:AG35"/>
    <mergeCell ref="C36:D36"/>
    <mergeCell ref="E36:I36"/>
    <mergeCell ref="M36:Q36"/>
    <mergeCell ref="U36:Y36"/>
    <mergeCell ref="AC36:AG36"/>
    <mergeCell ref="C37:D37"/>
    <mergeCell ref="C38:D38"/>
    <mergeCell ref="C39:D39"/>
    <mergeCell ref="B49:AG49"/>
    <mergeCell ref="B50:AG50"/>
    <mergeCell ref="C51:D51"/>
    <mergeCell ref="E51:I51"/>
    <mergeCell ref="M51:Q51"/>
    <mergeCell ref="U51:Y51"/>
    <mergeCell ref="AC51:AG51"/>
    <mergeCell ref="C52:D52"/>
    <mergeCell ref="C53:D53"/>
    <mergeCell ref="C54:D54"/>
    <mergeCell ref="B64:AG64"/>
    <mergeCell ref="C65:D65"/>
    <mergeCell ref="E65:I65"/>
    <mergeCell ref="M65:Q65"/>
    <mergeCell ref="U65:Y65"/>
    <mergeCell ref="AC65:AG65"/>
    <mergeCell ref="C66:D66"/>
    <mergeCell ref="C67:D67"/>
    <mergeCell ref="C68:D68"/>
    <mergeCell ref="B78:AG78"/>
    <mergeCell ref="C79:D79"/>
    <mergeCell ref="E79:I79"/>
    <mergeCell ref="M79:Q79"/>
    <mergeCell ref="U79:Y79"/>
    <mergeCell ref="AC79:AG79"/>
    <mergeCell ref="C80:D80"/>
    <mergeCell ref="B92:AG92"/>
    <mergeCell ref="C93:D93"/>
    <mergeCell ref="E93:I93"/>
    <mergeCell ref="M93:Q93"/>
    <mergeCell ref="U93:Y93"/>
    <mergeCell ref="AC93:AG93"/>
    <mergeCell ref="C94:D94"/>
    <mergeCell ref="C95:D95"/>
    <mergeCell ref="C96:D96"/>
    <mergeCell ref="B106:AG106"/>
    <mergeCell ref="B107:AG107"/>
    <mergeCell ref="C108:D108"/>
    <mergeCell ref="E108:I108"/>
    <mergeCell ref="M108:Q108"/>
    <mergeCell ref="U108:Y108"/>
    <mergeCell ref="AC108:AG108"/>
    <mergeCell ref="C109:D109"/>
    <mergeCell ref="C110:D110"/>
    <mergeCell ref="C111:D111"/>
    <mergeCell ref="B121:AG121"/>
    <mergeCell ref="C122:D122"/>
    <mergeCell ref="E122:I122"/>
    <mergeCell ref="M122:Q122"/>
    <mergeCell ref="U122:Y122"/>
    <mergeCell ref="AC122:AG122"/>
    <mergeCell ref="C123:D123"/>
    <mergeCell ref="C124:D124"/>
    <mergeCell ref="C125:D125"/>
    <mergeCell ref="B135:AG135"/>
    <mergeCell ref="B136:AG136"/>
    <mergeCell ref="C137:D137"/>
    <mergeCell ref="E137:I137"/>
    <mergeCell ref="M137:Q137"/>
    <mergeCell ref="U137:Y137"/>
    <mergeCell ref="AC137:AG137"/>
    <mergeCell ref="C138:D138"/>
    <mergeCell ref="C139:D139"/>
    <mergeCell ref="C140:D140"/>
    <mergeCell ref="AH6:AH18"/>
    <mergeCell ref="AH20:AH32"/>
    <mergeCell ref="AH34:AH35"/>
    <mergeCell ref="AH36:AH48"/>
    <mergeCell ref="AH51:AH63"/>
    <mergeCell ref="AH65:AH77"/>
    <mergeCell ref="AH79:AH91"/>
    <mergeCell ref="AH93:AH105"/>
    <mergeCell ref="AH108:AH120"/>
    <mergeCell ref="AH122:AH134"/>
    <mergeCell ref="AH137:AH149"/>
    <mergeCell ref="E7:I18"/>
    <mergeCell ref="M7:Q18"/>
    <mergeCell ref="U7:Y18"/>
    <mergeCell ref="AC7:AG18"/>
    <mergeCell ref="J10:L18"/>
    <mergeCell ref="R10:T18"/>
    <mergeCell ref="Z10:AB18"/>
    <mergeCell ref="B15:D18"/>
    <mergeCell ref="E21:I32"/>
    <mergeCell ref="M21:Q32"/>
    <mergeCell ref="U21:Y32"/>
    <mergeCell ref="AC21:AG32"/>
    <mergeCell ref="J24:L32"/>
    <mergeCell ref="R24:T32"/>
    <mergeCell ref="Z24:AB32"/>
    <mergeCell ref="B29:D32"/>
    <mergeCell ref="E37:I48"/>
    <mergeCell ref="M37:Q48"/>
    <mergeCell ref="U37:Y48"/>
    <mergeCell ref="AC37:AG48"/>
    <mergeCell ref="J39:L48"/>
    <mergeCell ref="R39:T48"/>
    <mergeCell ref="Z39:AB48"/>
    <mergeCell ref="E94:I105"/>
    <mergeCell ref="M94:Q105"/>
    <mergeCell ref="U94:Y105"/>
    <mergeCell ref="AC94:AG105"/>
    <mergeCell ref="J96:L105"/>
    <mergeCell ref="R96:T105"/>
    <mergeCell ref="Z96:AB105"/>
    <mergeCell ref="B43:D48"/>
    <mergeCell ref="B100:D105"/>
    <mergeCell ref="E80:I91"/>
    <mergeCell ref="M80:Q91"/>
    <mergeCell ref="U80:Y91"/>
    <mergeCell ref="AC80:AG91"/>
    <mergeCell ref="J82:L91"/>
    <mergeCell ref="R82:T91"/>
    <mergeCell ref="Z82:AB91"/>
    <mergeCell ref="E123:I134"/>
    <mergeCell ref="M123:Q134"/>
    <mergeCell ref="U123:Y134"/>
    <mergeCell ref="AC123:AG134"/>
    <mergeCell ref="J125:L134"/>
    <mergeCell ref="R125:T134"/>
    <mergeCell ref="Z125:AB134"/>
    <mergeCell ref="E52:I63"/>
    <mergeCell ref="M52:Q63"/>
    <mergeCell ref="U52:Y63"/>
    <mergeCell ref="AC52:AG63"/>
    <mergeCell ref="J54:L63"/>
    <mergeCell ref="R54:T63"/>
    <mergeCell ref="Z54:AB63"/>
    <mergeCell ref="E109:I120"/>
    <mergeCell ref="M109:Q120"/>
    <mergeCell ref="U109:Y120"/>
    <mergeCell ref="AC109:AG120"/>
    <mergeCell ref="J111:L120"/>
    <mergeCell ref="R111:T120"/>
    <mergeCell ref="Z111:AB120"/>
    <mergeCell ref="B58:D63"/>
    <mergeCell ref="B84:D91"/>
    <mergeCell ref="B115:D120"/>
    <mergeCell ref="E66:I77"/>
    <mergeCell ref="M66:Q77"/>
    <mergeCell ref="U66:Y77"/>
    <mergeCell ref="AC66:AG77"/>
    <mergeCell ref="J68:L77"/>
    <mergeCell ref="R68:T77"/>
    <mergeCell ref="Z68:AB77"/>
    <mergeCell ref="B72:D77"/>
    <mergeCell ref="B129:D134"/>
    <mergeCell ref="E138:I149"/>
    <mergeCell ref="M138:Q149"/>
    <mergeCell ref="U138:Y149"/>
    <mergeCell ref="AC138:AG149"/>
    <mergeCell ref="J140:L149"/>
    <mergeCell ref="R140:T149"/>
    <mergeCell ref="Z140:AB149"/>
    <mergeCell ref="B144:D149"/>
  </mergeCells>
  <conditionalFormatting sqref="AH19:AH32">
    <cfRule type="cellIs" dxfId="0" priority="4" operator="equal">
      <formula>"合格"</formula>
    </cfRule>
    <cfRule type="cellIs" dxfId="1" priority="3" operator="equal">
      <formula>"不合格"</formula>
    </cfRule>
  </conditionalFormatting>
  <conditionalFormatting sqref="AH64:AH77">
    <cfRule type="cellIs" dxfId="1" priority="1" operator="equal">
      <formula>"不合格"</formula>
    </cfRule>
    <cfRule type="cellIs" dxfId="0" priority="2" operator="equal">
      <formula>"合格"</formula>
    </cfRule>
  </conditionalFormatting>
  <conditionalFormatting sqref="AH1:AH18 AH78:AH1048576 AH33:AH63">
    <cfRule type="cellIs" dxfId="1" priority="5" operator="equal">
      <formula>"不合格"</formula>
    </cfRule>
    <cfRule type="cellIs" dxfId="0" priority="6" operator="equal">
      <formula>"合格"</formula>
    </cfRule>
  </conditionalFormatting>
  <pageMargins left="0.75" right="0.75" top="1" bottom="1" header="0.5" footer="0.5"/>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N64"/>
  <sheetViews>
    <sheetView zoomScale="70" zoomScaleNormal="70" workbookViewId="0">
      <selection activeCell="B48" sqref="B48:D59"/>
    </sheetView>
  </sheetViews>
  <sheetFormatPr defaultColWidth="9" defaultRowHeight="20" customHeight="1"/>
  <cols>
    <col min="1" max="1" width="9" style="432"/>
    <col min="2" max="2" width="20.775" style="432" customWidth="1"/>
    <col min="3" max="4" width="13.275" style="126" customWidth="1"/>
    <col min="5" max="9" width="14.775" style="432" customWidth="1"/>
    <col min="10" max="10" width="20.775" style="432" customWidth="1"/>
    <col min="11" max="12" width="13.275" style="126" customWidth="1"/>
    <col min="13" max="17" width="14.775" style="432" customWidth="1"/>
    <col min="18" max="18" width="20.775" style="432" customWidth="1"/>
    <col min="19" max="20" width="13.275" style="126" customWidth="1"/>
    <col min="21" max="25" width="14.775" style="432" customWidth="1"/>
    <col min="26" max="26" width="15.775" style="432" customWidth="1"/>
    <col min="27" max="27" width="10.6666666666667" style="432" customWidth="1"/>
    <col min="28" max="28" width="6.10833333333333" style="432" customWidth="1"/>
    <col min="29" max="33" width="10.775" style="432" customWidth="1"/>
    <col min="34" max="34" width="12.1083333333333" style="432" customWidth="1"/>
    <col min="35" max="16384" width="9" style="432"/>
  </cols>
  <sheetData>
    <row r="1" s="432" customFormat="1" ht="30" customHeight="1" spans="2:20">
      <c r="B1" s="127" t="s">
        <v>283</v>
      </c>
      <c r="C1" s="130" t="s">
        <v>347</v>
      </c>
      <c r="D1" s="130"/>
      <c r="E1" s="130"/>
      <c r="F1" s="129" t="s">
        <v>289</v>
      </c>
      <c r="G1" s="130" t="s">
        <v>290</v>
      </c>
      <c r="H1" s="130"/>
      <c r="I1" s="153"/>
      <c r="K1" s="126"/>
      <c r="L1" s="126"/>
      <c r="S1" s="126"/>
      <c r="T1" s="126"/>
    </row>
    <row r="2" s="126" customFormat="1" ht="30" customHeight="1" spans="2:26">
      <c r="B2" s="433" t="s">
        <v>277</v>
      </c>
      <c r="C2" s="434"/>
      <c r="D2" s="434"/>
      <c r="E2" s="434"/>
      <c r="F2" s="434"/>
      <c r="G2" s="434"/>
      <c r="H2" s="434"/>
      <c r="I2" s="434"/>
      <c r="J2" s="434" t="s">
        <v>278</v>
      </c>
      <c r="K2" s="434"/>
      <c r="L2" s="434"/>
      <c r="M2" s="434"/>
      <c r="N2" s="434"/>
      <c r="O2" s="434"/>
      <c r="P2" s="434"/>
      <c r="Q2" s="434"/>
      <c r="R2" s="434" t="s">
        <v>279</v>
      </c>
      <c r="S2" s="434"/>
      <c r="T2" s="434"/>
      <c r="U2" s="434"/>
      <c r="V2" s="434"/>
      <c r="W2" s="434"/>
      <c r="X2" s="434"/>
      <c r="Y2" s="462"/>
      <c r="Z2" s="428" t="s">
        <v>77</v>
      </c>
    </row>
    <row r="3" s="432" customFormat="1" customHeight="1" spans="2:26">
      <c r="B3" s="90" t="s">
        <v>348</v>
      </c>
      <c r="C3" s="91"/>
      <c r="D3" s="91"/>
      <c r="E3" s="91"/>
      <c r="F3" s="91"/>
      <c r="G3" s="91"/>
      <c r="H3" s="91"/>
      <c r="I3" s="91"/>
      <c r="J3" s="91" t="s">
        <v>348</v>
      </c>
      <c r="K3" s="91"/>
      <c r="L3" s="91"/>
      <c r="M3" s="91"/>
      <c r="N3" s="91"/>
      <c r="O3" s="91"/>
      <c r="P3" s="91"/>
      <c r="Q3" s="91"/>
      <c r="R3" s="91" t="s">
        <v>348</v>
      </c>
      <c r="S3" s="91"/>
      <c r="T3" s="91"/>
      <c r="U3" s="91"/>
      <c r="V3" s="91"/>
      <c r="W3" s="91"/>
      <c r="X3" s="91"/>
      <c r="Y3" s="108"/>
      <c r="Z3" s="428"/>
    </row>
    <row r="4" s="432" customFormat="1" customHeight="1" spans="2:26">
      <c r="B4" s="92" t="s">
        <v>286</v>
      </c>
      <c r="C4" s="99" t="s">
        <v>287</v>
      </c>
      <c r="D4" s="99" t="s">
        <v>288</v>
      </c>
      <c r="E4" s="99" t="s">
        <v>285</v>
      </c>
      <c r="F4" s="99"/>
      <c r="G4" s="99"/>
      <c r="H4" s="99"/>
      <c r="I4" s="99"/>
      <c r="J4" s="63" t="s">
        <v>286</v>
      </c>
      <c r="K4" s="99" t="s">
        <v>287</v>
      </c>
      <c r="L4" s="99" t="s">
        <v>288</v>
      </c>
      <c r="M4" s="99" t="s">
        <v>285</v>
      </c>
      <c r="N4" s="99"/>
      <c r="O4" s="99"/>
      <c r="P4" s="99"/>
      <c r="Q4" s="99"/>
      <c r="R4" s="63" t="s">
        <v>286</v>
      </c>
      <c r="S4" s="99" t="s">
        <v>287</v>
      </c>
      <c r="T4" s="99" t="s">
        <v>288</v>
      </c>
      <c r="U4" s="99" t="s">
        <v>285</v>
      </c>
      <c r="V4" s="99"/>
      <c r="W4" s="99"/>
      <c r="X4" s="99"/>
      <c r="Y4" s="113"/>
      <c r="Z4" s="428" t="s">
        <v>82</v>
      </c>
    </row>
    <row r="5" s="432" customFormat="1" customHeight="1" spans="2:26">
      <c r="B5" s="92" t="s">
        <v>349</v>
      </c>
      <c r="C5" s="204" t="s">
        <v>350</v>
      </c>
      <c r="D5" s="204"/>
      <c r="E5" s="421" t="s">
        <v>351</v>
      </c>
      <c r="F5" s="99"/>
      <c r="G5" s="99"/>
      <c r="H5" s="99"/>
      <c r="I5" s="99"/>
      <c r="J5" s="99" t="s">
        <v>352</v>
      </c>
      <c r="K5" s="204">
        <v>9</v>
      </c>
      <c r="L5" s="99" t="s">
        <v>293</v>
      </c>
      <c r="M5" s="421"/>
      <c r="N5" s="99"/>
      <c r="O5" s="99"/>
      <c r="P5" s="99"/>
      <c r="Q5" s="99"/>
      <c r="R5" s="99" t="s">
        <v>352</v>
      </c>
      <c r="S5" s="204">
        <v>15.6</v>
      </c>
      <c r="T5" s="99" t="s">
        <v>293</v>
      </c>
      <c r="U5" s="421" t="s">
        <v>351</v>
      </c>
      <c r="V5" s="99"/>
      <c r="W5" s="99"/>
      <c r="X5" s="99"/>
      <c r="Y5" s="113"/>
      <c r="Z5" s="428"/>
    </row>
    <row r="6" s="432" customFormat="1" customHeight="1" spans="2:26">
      <c r="B6" s="98" t="s">
        <v>352</v>
      </c>
      <c r="C6" s="204">
        <v>11.6</v>
      </c>
      <c r="D6" s="99" t="s">
        <v>293</v>
      </c>
      <c r="E6" s="99"/>
      <c r="F6" s="99"/>
      <c r="G6" s="99"/>
      <c r="H6" s="99"/>
      <c r="I6" s="99"/>
      <c r="J6" s="99" t="s">
        <v>353</v>
      </c>
      <c r="K6" s="204">
        <v>8.78</v>
      </c>
      <c r="L6" s="99" t="s">
        <v>293</v>
      </c>
      <c r="M6" s="99"/>
      <c r="N6" s="99"/>
      <c r="O6" s="99"/>
      <c r="P6" s="99"/>
      <c r="Q6" s="99"/>
      <c r="R6" s="99" t="s">
        <v>353</v>
      </c>
      <c r="S6" s="204">
        <v>15.9</v>
      </c>
      <c r="T6" s="99" t="s">
        <v>293</v>
      </c>
      <c r="U6" s="99"/>
      <c r="V6" s="99"/>
      <c r="W6" s="99"/>
      <c r="X6" s="99"/>
      <c r="Y6" s="113"/>
      <c r="Z6" s="428"/>
    </row>
    <row r="7" s="432" customFormat="1" customHeight="1" spans="2:40">
      <c r="B7" s="98" t="s">
        <v>353</v>
      </c>
      <c r="C7" s="204">
        <v>11.8</v>
      </c>
      <c r="D7" s="99" t="s">
        <v>293</v>
      </c>
      <c r="E7" s="99"/>
      <c r="F7" s="99"/>
      <c r="G7" s="99"/>
      <c r="H7" s="99"/>
      <c r="I7" s="99"/>
      <c r="J7" s="99" t="s">
        <v>354</v>
      </c>
      <c r="K7" s="204">
        <v>63.26</v>
      </c>
      <c r="L7" s="99" t="s">
        <v>355</v>
      </c>
      <c r="M7" s="99"/>
      <c r="N7" s="99"/>
      <c r="O7" s="99"/>
      <c r="P7" s="99"/>
      <c r="Q7" s="99"/>
      <c r="R7" s="99" t="s">
        <v>354</v>
      </c>
      <c r="S7" s="204">
        <v>28.91</v>
      </c>
      <c r="T7" s="99" t="s">
        <v>355</v>
      </c>
      <c r="U7" s="99"/>
      <c r="V7" s="99"/>
      <c r="W7" s="99"/>
      <c r="X7" s="99"/>
      <c r="Y7" s="113"/>
      <c r="Z7" s="428"/>
      <c r="AB7" s="463"/>
      <c r="AC7" s="464"/>
      <c r="AD7" s="464"/>
      <c r="AE7" s="464"/>
      <c r="AF7" s="464"/>
      <c r="AG7" s="464"/>
      <c r="AH7" s="464"/>
      <c r="AI7" s="464"/>
      <c r="AJ7" s="464"/>
      <c r="AK7" s="464"/>
      <c r="AL7" s="464"/>
      <c r="AM7" s="464"/>
      <c r="AN7" s="468"/>
    </row>
    <row r="8" s="432" customFormat="1" customHeight="1" spans="2:40">
      <c r="B8" s="98" t="s">
        <v>354</v>
      </c>
      <c r="C8" s="204">
        <v>46.83</v>
      </c>
      <c r="D8" s="99" t="s">
        <v>355</v>
      </c>
      <c r="E8" s="99"/>
      <c r="F8" s="99"/>
      <c r="G8" s="99"/>
      <c r="H8" s="99"/>
      <c r="I8" s="99"/>
      <c r="J8" s="99" t="s">
        <v>356</v>
      </c>
      <c r="K8" s="204">
        <v>510</v>
      </c>
      <c r="L8" s="99" t="s">
        <v>357</v>
      </c>
      <c r="M8" s="99"/>
      <c r="N8" s="99"/>
      <c r="O8" s="99"/>
      <c r="P8" s="99"/>
      <c r="Q8" s="99"/>
      <c r="R8" s="99" t="s">
        <v>356</v>
      </c>
      <c r="S8" s="204">
        <v>391</v>
      </c>
      <c r="T8" s="99" t="s">
        <v>357</v>
      </c>
      <c r="U8" s="99"/>
      <c r="V8" s="99"/>
      <c r="W8" s="99"/>
      <c r="X8" s="99"/>
      <c r="Y8" s="113"/>
      <c r="Z8" s="428"/>
      <c r="AB8" s="211"/>
      <c r="AC8" s="126"/>
      <c r="AD8" s="126"/>
      <c r="AE8" s="126"/>
      <c r="AF8" s="126"/>
      <c r="AG8" s="126"/>
      <c r="AH8" s="126"/>
      <c r="AI8" s="126"/>
      <c r="AJ8" s="126"/>
      <c r="AK8" s="126"/>
      <c r="AL8" s="126"/>
      <c r="AM8" s="126"/>
      <c r="AN8" s="469"/>
    </row>
    <row r="9" s="432" customFormat="1" customHeight="1" spans="2:40">
      <c r="B9" s="98" t="s">
        <v>356</v>
      </c>
      <c r="C9" s="204">
        <v>633</v>
      </c>
      <c r="D9" s="99" t="s">
        <v>357</v>
      </c>
      <c r="E9" s="99"/>
      <c r="F9" s="99"/>
      <c r="G9" s="99"/>
      <c r="H9" s="99"/>
      <c r="I9" s="99"/>
      <c r="J9" s="99" t="s">
        <v>358</v>
      </c>
      <c r="K9" s="204">
        <v>1.96</v>
      </c>
      <c r="L9" s="99" t="s">
        <v>359</v>
      </c>
      <c r="M9" s="99"/>
      <c r="N9" s="99"/>
      <c r="O9" s="99"/>
      <c r="P9" s="99"/>
      <c r="Q9" s="99"/>
      <c r="R9" s="99" t="s">
        <v>358</v>
      </c>
      <c r="S9" s="204">
        <v>2.56</v>
      </c>
      <c r="T9" s="99" t="s">
        <v>359</v>
      </c>
      <c r="U9" s="99"/>
      <c r="V9" s="99"/>
      <c r="W9" s="99"/>
      <c r="X9" s="99"/>
      <c r="Y9" s="113"/>
      <c r="Z9" s="428"/>
      <c r="AB9" s="211"/>
      <c r="AC9" s="126"/>
      <c r="AD9" s="126"/>
      <c r="AE9" s="126"/>
      <c r="AF9" s="126"/>
      <c r="AG9" s="126"/>
      <c r="AH9" s="126"/>
      <c r="AI9" s="126"/>
      <c r="AJ9" s="126"/>
      <c r="AK9" s="126"/>
      <c r="AL9" s="126"/>
      <c r="AM9" s="126"/>
      <c r="AN9" s="469"/>
    </row>
    <row r="10" s="432" customFormat="1" customHeight="1" spans="2:40">
      <c r="B10" s="98" t="s">
        <v>358</v>
      </c>
      <c r="C10" s="204">
        <v>1.58</v>
      </c>
      <c r="D10" s="99" t="s">
        <v>359</v>
      </c>
      <c r="E10" s="99"/>
      <c r="F10" s="99"/>
      <c r="G10" s="99"/>
      <c r="H10" s="99"/>
      <c r="I10" s="99"/>
      <c r="J10" s="458"/>
      <c r="K10" s="436"/>
      <c r="L10" s="437"/>
      <c r="M10" s="99"/>
      <c r="N10" s="99"/>
      <c r="O10" s="99"/>
      <c r="P10" s="99"/>
      <c r="Q10" s="99"/>
      <c r="R10" s="458"/>
      <c r="S10" s="436"/>
      <c r="T10" s="437"/>
      <c r="U10" s="99"/>
      <c r="V10" s="99"/>
      <c r="W10" s="99"/>
      <c r="X10" s="99"/>
      <c r="Y10" s="113"/>
      <c r="Z10" s="428"/>
      <c r="AB10" s="211"/>
      <c r="AC10" s="126"/>
      <c r="AD10" s="126"/>
      <c r="AE10" s="126"/>
      <c r="AF10" s="126"/>
      <c r="AG10" s="126"/>
      <c r="AH10" s="126"/>
      <c r="AI10" s="126"/>
      <c r="AJ10" s="126"/>
      <c r="AK10" s="126"/>
      <c r="AL10" s="126"/>
      <c r="AM10" s="126"/>
      <c r="AN10" s="469"/>
    </row>
    <row r="11" s="432" customFormat="1" customHeight="1" spans="2:40">
      <c r="B11" s="435"/>
      <c r="C11" s="436"/>
      <c r="D11" s="437"/>
      <c r="E11" s="99"/>
      <c r="F11" s="99"/>
      <c r="G11" s="99"/>
      <c r="H11" s="99"/>
      <c r="I11" s="99"/>
      <c r="J11" s="459"/>
      <c r="L11" s="439"/>
      <c r="M11" s="99"/>
      <c r="N11" s="99"/>
      <c r="O11" s="99"/>
      <c r="P11" s="99"/>
      <c r="Q11" s="99"/>
      <c r="R11" s="459"/>
      <c r="T11" s="439"/>
      <c r="U11" s="99"/>
      <c r="V11" s="99"/>
      <c r="W11" s="99"/>
      <c r="X11" s="99"/>
      <c r="Y11" s="113"/>
      <c r="Z11" s="428"/>
      <c r="AB11" s="211"/>
      <c r="AC11" s="126"/>
      <c r="AD11" s="126"/>
      <c r="AE11" s="126"/>
      <c r="AF11" s="126"/>
      <c r="AG11" s="126"/>
      <c r="AH11" s="126"/>
      <c r="AI11" s="126"/>
      <c r="AJ11" s="126"/>
      <c r="AK11" s="126"/>
      <c r="AL11" s="126"/>
      <c r="AM11" s="126"/>
      <c r="AN11" s="469"/>
    </row>
    <row r="12" s="432" customFormat="1" customHeight="1" spans="2:40">
      <c r="B12" s="438"/>
      <c r="D12" s="439"/>
      <c r="E12" s="99"/>
      <c r="F12" s="99"/>
      <c r="G12" s="99"/>
      <c r="H12" s="99"/>
      <c r="I12" s="99"/>
      <c r="J12" s="459"/>
      <c r="L12" s="439"/>
      <c r="M12" s="99"/>
      <c r="N12" s="99"/>
      <c r="O12" s="99"/>
      <c r="P12" s="99"/>
      <c r="Q12" s="99"/>
      <c r="R12" s="459"/>
      <c r="T12" s="439"/>
      <c r="U12" s="99"/>
      <c r="V12" s="99"/>
      <c r="W12" s="99"/>
      <c r="X12" s="99"/>
      <c r="Y12" s="113"/>
      <c r="Z12" s="428"/>
      <c r="AB12" s="211"/>
      <c r="AC12" s="126"/>
      <c r="AD12" s="126"/>
      <c r="AE12" s="126"/>
      <c r="AF12" s="126"/>
      <c r="AG12" s="126"/>
      <c r="AH12" s="126"/>
      <c r="AI12" s="126"/>
      <c r="AJ12" s="126"/>
      <c r="AK12" s="126"/>
      <c r="AL12" s="126"/>
      <c r="AM12" s="126"/>
      <c r="AN12" s="469"/>
    </row>
    <row r="13" s="432" customFormat="1" customHeight="1" spans="2:40">
      <c r="B13" s="438"/>
      <c r="D13" s="439"/>
      <c r="E13" s="99"/>
      <c r="F13" s="99"/>
      <c r="G13" s="99"/>
      <c r="H13" s="99"/>
      <c r="I13" s="99"/>
      <c r="J13" s="459"/>
      <c r="L13" s="439"/>
      <c r="M13" s="99"/>
      <c r="N13" s="99"/>
      <c r="O13" s="99"/>
      <c r="P13" s="99"/>
      <c r="Q13" s="99"/>
      <c r="R13" s="459"/>
      <c r="T13" s="439"/>
      <c r="U13" s="99"/>
      <c r="V13" s="99"/>
      <c r="W13" s="99"/>
      <c r="X13" s="99"/>
      <c r="Y13" s="113"/>
      <c r="Z13" s="428"/>
      <c r="AB13" s="211"/>
      <c r="AC13" s="126"/>
      <c r="AD13" s="126"/>
      <c r="AE13" s="126"/>
      <c r="AF13" s="126"/>
      <c r="AG13" s="126"/>
      <c r="AH13" s="126"/>
      <c r="AI13" s="126"/>
      <c r="AJ13" s="126"/>
      <c r="AK13" s="126"/>
      <c r="AL13" s="126"/>
      <c r="AM13" s="126"/>
      <c r="AN13" s="469"/>
    </row>
    <row r="14" s="432" customFormat="1" customHeight="1" spans="2:40">
      <c r="B14" s="438"/>
      <c r="D14" s="439"/>
      <c r="E14" s="99"/>
      <c r="F14" s="99"/>
      <c r="G14" s="99"/>
      <c r="H14" s="99"/>
      <c r="I14" s="99"/>
      <c r="J14" s="459"/>
      <c r="L14" s="439"/>
      <c r="M14" s="99"/>
      <c r="N14" s="99"/>
      <c r="O14" s="99"/>
      <c r="P14" s="99"/>
      <c r="Q14" s="99"/>
      <c r="R14" s="459"/>
      <c r="T14" s="439"/>
      <c r="U14" s="99"/>
      <c r="V14" s="99"/>
      <c r="W14" s="99"/>
      <c r="X14" s="99"/>
      <c r="Y14" s="113"/>
      <c r="Z14" s="428"/>
      <c r="AB14" s="211"/>
      <c r="AC14" s="126"/>
      <c r="AD14" s="126"/>
      <c r="AE14" s="126"/>
      <c r="AF14" s="126"/>
      <c r="AG14" s="126"/>
      <c r="AH14" s="126"/>
      <c r="AI14" s="126"/>
      <c r="AJ14" s="126"/>
      <c r="AK14" s="126"/>
      <c r="AL14" s="126"/>
      <c r="AM14" s="126"/>
      <c r="AN14" s="469"/>
    </row>
    <row r="15" s="432" customFormat="1" customHeight="1" spans="2:40">
      <c r="B15" s="438"/>
      <c r="D15" s="439"/>
      <c r="E15" s="99"/>
      <c r="F15" s="99"/>
      <c r="G15" s="99"/>
      <c r="H15" s="99"/>
      <c r="I15" s="99"/>
      <c r="J15" s="459"/>
      <c r="L15" s="439"/>
      <c r="M15" s="99"/>
      <c r="N15" s="99"/>
      <c r="O15" s="99"/>
      <c r="P15" s="99"/>
      <c r="Q15" s="99"/>
      <c r="R15" s="459"/>
      <c r="T15" s="439"/>
      <c r="U15" s="99"/>
      <c r="V15" s="99"/>
      <c r="W15" s="99"/>
      <c r="X15" s="99"/>
      <c r="Y15" s="113"/>
      <c r="Z15" s="428"/>
      <c r="AB15" s="211"/>
      <c r="AC15" s="126"/>
      <c r="AD15" s="126"/>
      <c r="AE15" s="126"/>
      <c r="AF15" s="126"/>
      <c r="AG15" s="126"/>
      <c r="AH15" s="126"/>
      <c r="AI15" s="126"/>
      <c r="AJ15" s="126"/>
      <c r="AK15" s="126"/>
      <c r="AL15" s="126"/>
      <c r="AM15" s="126"/>
      <c r="AN15" s="469"/>
    </row>
    <row r="16" s="432" customFormat="1" customHeight="1" spans="2:40">
      <c r="B16" s="440"/>
      <c r="C16" s="441"/>
      <c r="D16" s="442"/>
      <c r="E16" s="99"/>
      <c r="F16" s="99"/>
      <c r="G16" s="99"/>
      <c r="H16" s="99"/>
      <c r="I16" s="99"/>
      <c r="J16" s="460"/>
      <c r="K16" s="441"/>
      <c r="L16" s="442"/>
      <c r="M16" s="99"/>
      <c r="N16" s="99"/>
      <c r="O16" s="99"/>
      <c r="P16" s="99"/>
      <c r="Q16" s="99"/>
      <c r="R16" s="460"/>
      <c r="S16" s="441"/>
      <c r="T16" s="442"/>
      <c r="U16" s="99"/>
      <c r="V16" s="99"/>
      <c r="W16" s="99"/>
      <c r="X16" s="99"/>
      <c r="Y16" s="113"/>
      <c r="Z16" s="428"/>
      <c r="AB16" s="211"/>
      <c r="AC16" s="126"/>
      <c r="AD16" s="126"/>
      <c r="AE16" s="126"/>
      <c r="AF16" s="126"/>
      <c r="AG16" s="126"/>
      <c r="AH16" s="126"/>
      <c r="AI16" s="126"/>
      <c r="AJ16" s="126"/>
      <c r="AK16" s="126"/>
      <c r="AL16" s="126"/>
      <c r="AM16" s="126"/>
      <c r="AN16" s="469"/>
    </row>
    <row r="17" s="432" customFormat="1" customHeight="1" spans="2:40">
      <c r="B17" s="443" t="s">
        <v>286</v>
      </c>
      <c r="C17" s="444" t="s">
        <v>287</v>
      </c>
      <c r="D17" s="444" t="s">
        <v>288</v>
      </c>
      <c r="E17" s="444" t="s">
        <v>285</v>
      </c>
      <c r="F17" s="444"/>
      <c r="G17" s="444"/>
      <c r="H17" s="444"/>
      <c r="I17" s="444"/>
      <c r="J17" s="461" t="s">
        <v>286</v>
      </c>
      <c r="K17" s="444" t="s">
        <v>287</v>
      </c>
      <c r="L17" s="444" t="s">
        <v>288</v>
      </c>
      <c r="M17" s="444" t="s">
        <v>285</v>
      </c>
      <c r="N17" s="444"/>
      <c r="O17" s="444"/>
      <c r="P17" s="444"/>
      <c r="Q17" s="444"/>
      <c r="R17" s="461" t="s">
        <v>286</v>
      </c>
      <c r="S17" s="444" t="s">
        <v>287</v>
      </c>
      <c r="T17" s="444" t="s">
        <v>288</v>
      </c>
      <c r="U17" s="444" t="s">
        <v>285</v>
      </c>
      <c r="V17" s="444"/>
      <c r="W17" s="444"/>
      <c r="X17" s="444"/>
      <c r="Y17" s="465"/>
      <c r="Z17" s="409"/>
      <c r="AB17" s="211"/>
      <c r="AC17" s="126"/>
      <c r="AD17" s="126"/>
      <c r="AE17" s="126"/>
      <c r="AF17" s="126"/>
      <c r="AG17" s="126"/>
      <c r="AH17" s="126"/>
      <c r="AI17" s="126"/>
      <c r="AJ17" s="126"/>
      <c r="AK17" s="126"/>
      <c r="AL17" s="126"/>
      <c r="AM17" s="126"/>
      <c r="AN17" s="469"/>
    </row>
    <row r="18" s="432" customFormat="1" customHeight="1" spans="2:40">
      <c r="B18" s="443" t="s">
        <v>301</v>
      </c>
      <c r="C18" s="444" t="s">
        <v>302</v>
      </c>
      <c r="D18" s="444"/>
      <c r="E18" s="445" t="s">
        <v>360</v>
      </c>
      <c r="F18" s="444"/>
      <c r="G18" s="444"/>
      <c r="H18" s="444"/>
      <c r="I18" s="444"/>
      <c r="J18" s="444" t="s">
        <v>361</v>
      </c>
      <c r="K18" s="444"/>
      <c r="L18" s="444" t="s">
        <v>362</v>
      </c>
      <c r="M18" s="445" t="s">
        <v>360</v>
      </c>
      <c r="N18" s="444"/>
      <c r="O18" s="444"/>
      <c r="P18" s="444"/>
      <c r="Q18" s="444"/>
      <c r="R18" s="444" t="s">
        <v>361</v>
      </c>
      <c r="S18" s="444"/>
      <c r="T18" s="444" t="s">
        <v>362</v>
      </c>
      <c r="U18" s="445" t="s">
        <v>360</v>
      </c>
      <c r="V18" s="444"/>
      <c r="W18" s="444"/>
      <c r="X18" s="444"/>
      <c r="Y18" s="465"/>
      <c r="Z18" s="409"/>
      <c r="AB18" s="211"/>
      <c r="AC18" s="126"/>
      <c r="AD18" s="126"/>
      <c r="AE18" s="126"/>
      <c r="AF18" s="126"/>
      <c r="AG18" s="126"/>
      <c r="AH18" s="126"/>
      <c r="AI18" s="126"/>
      <c r="AJ18" s="126"/>
      <c r="AK18" s="126"/>
      <c r="AL18" s="126"/>
      <c r="AM18" s="126"/>
      <c r="AN18" s="469"/>
    </row>
    <row r="19" s="432" customFormat="1" customHeight="1" spans="2:40">
      <c r="B19" s="443" t="s">
        <v>363</v>
      </c>
      <c r="C19" s="444" t="s">
        <v>364</v>
      </c>
      <c r="D19" s="444"/>
      <c r="E19" s="444"/>
      <c r="F19" s="444"/>
      <c r="G19" s="444"/>
      <c r="H19" s="444"/>
      <c r="I19" s="444"/>
      <c r="J19" s="461"/>
      <c r="K19" s="461"/>
      <c r="L19" s="461"/>
      <c r="M19" s="444"/>
      <c r="N19" s="444"/>
      <c r="O19" s="444"/>
      <c r="P19" s="444"/>
      <c r="Q19" s="444"/>
      <c r="R19" s="461"/>
      <c r="S19" s="461"/>
      <c r="T19" s="461"/>
      <c r="U19" s="444"/>
      <c r="V19" s="444"/>
      <c r="W19" s="444"/>
      <c r="X19" s="444"/>
      <c r="Y19" s="465"/>
      <c r="Z19" s="409"/>
      <c r="AB19" s="211"/>
      <c r="AC19" s="126"/>
      <c r="AD19" s="126"/>
      <c r="AE19" s="126"/>
      <c r="AF19" s="126"/>
      <c r="AG19" s="126"/>
      <c r="AH19" s="126"/>
      <c r="AI19" s="126"/>
      <c r="AJ19" s="126"/>
      <c r="AK19" s="126"/>
      <c r="AL19" s="126"/>
      <c r="AM19" s="126"/>
      <c r="AN19" s="469"/>
    </row>
    <row r="20" s="432" customFormat="1" customHeight="1" spans="2:40">
      <c r="B20" s="446" t="s">
        <v>361</v>
      </c>
      <c r="C20" s="444"/>
      <c r="D20" s="444" t="s">
        <v>362</v>
      </c>
      <c r="E20" s="444"/>
      <c r="F20" s="444"/>
      <c r="G20" s="444"/>
      <c r="H20" s="444"/>
      <c r="I20" s="444"/>
      <c r="J20" s="461"/>
      <c r="K20" s="461"/>
      <c r="L20" s="461"/>
      <c r="M20" s="444"/>
      <c r="N20" s="444"/>
      <c r="O20" s="444"/>
      <c r="P20" s="444"/>
      <c r="Q20" s="444"/>
      <c r="R20" s="461"/>
      <c r="S20" s="461"/>
      <c r="T20" s="461"/>
      <c r="U20" s="444"/>
      <c r="V20" s="444"/>
      <c r="W20" s="444"/>
      <c r="X20" s="444"/>
      <c r="Y20" s="465"/>
      <c r="Z20" s="409"/>
      <c r="AB20" s="211"/>
      <c r="AC20" s="126"/>
      <c r="AD20" s="126"/>
      <c r="AE20" s="126"/>
      <c r="AF20" s="126"/>
      <c r="AG20" s="126"/>
      <c r="AH20" s="126"/>
      <c r="AI20" s="126"/>
      <c r="AJ20" s="126"/>
      <c r="AK20" s="126"/>
      <c r="AL20" s="126"/>
      <c r="AM20" s="126"/>
      <c r="AN20" s="469"/>
    </row>
    <row r="21" s="432" customFormat="1" customHeight="1" spans="2:40">
      <c r="B21" s="447"/>
      <c r="C21" s="448"/>
      <c r="D21" s="449"/>
      <c r="E21" s="444"/>
      <c r="F21" s="444"/>
      <c r="G21" s="444"/>
      <c r="H21" s="444"/>
      <c r="I21" s="444"/>
      <c r="J21" s="461"/>
      <c r="K21" s="461"/>
      <c r="L21" s="461"/>
      <c r="M21" s="444"/>
      <c r="N21" s="444"/>
      <c r="O21" s="444"/>
      <c r="P21" s="444"/>
      <c r="Q21" s="444"/>
      <c r="R21" s="461"/>
      <c r="S21" s="461"/>
      <c r="T21" s="461"/>
      <c r="U21" s="444"/>
      <c r="V21" s="444"/>
      <c r="W21" s="444"/>
      <c r="X21" s="444"/>
      <c r="Y21" s="465"/>
      <c r="Z21" s="409"/>
      <c r="AB21" s="211"/>
      <c r="AC21" s="126"/>
      <c r="AD21" s="126"/>
      <c r="AE21" s="126"/>
      <c r="AF21" s="126"/>
      <c r="AG21" s="126"/>
      <c r="AH21" s="126"/>
      <c r="AI21" s="126"/>
      <c r="AJ21" s="126"/>
      <c r="AK21" s="126"/>
      <c r="AL21" s="126"/>
      <c r="AM21" s="126"/>
      <c r="AN21" s="469"/>
    </row>
    <row r="22" s="432" customFormat="1" customHeight="1" spans="2:40">
      <c r="B22" s="450"/>
      <c r="C22" s="451"/>
      <c r="D22" s="452"/>
      <c r="E22" s="444"/>
      <c r="F22" s="444"/>
      <c r="G22" s="444"/>
      <c r="H22" s="444"/>
      <c r="I22" s="444"/>
      <c r="J22" s="461"/>
      <c r="K22" s="461"/>
      <c r="L22" s="461"/>
      <c r="M22" s="444"/>
      <c r="N22" s="444"/>
      <c r="O22" s="444"/>
      <c r="P22" s="444"/>
      <c r="Q22" s="444"/>
      <c r="R22" s="461"/>
      <c r="S22" s="461"/>
      <c r="T22" s="461"/>
      <c r="U22" s="444"/>
      <c r="V22" s="444"/>
      <c r="W22" s="444"/>
      <c r="X22" s="444"/>
      <c r="Y22" s="465"/>
      <c r="Z22" s="409"/>
      <c r="AB22" s="211"/>
      <c r="AC22" s="126"/>
      <c r="AD22" s="126"/>
      <c r="AE22" s="126"/>
      <c r="AF22" s="126"/>
      <c r="AG22" s="126"/>
      <c r="AH22" s="126"/>
      <c r="AI22" s="126"/>
      <c r="AJ22" s="126"/>
      <c r="AK22" s="126"/>
      <c r="AL22" s="126"/>
      <c r="AM22" s="126"/>
      <c r="AN22" s="469"/>
    </row>
    <row r="23" s="432" customFormat="1" customHeight="1" spans="2:40">
      <c r="B23" s="450"/>
      <c r="C23" s="451"/>
      <c r="D23" s="452"/>
      <c r="E23" s="444"/>
      <c r="F23" s="444"/>
      <c r="G23" s="444"/>
      <c r="H23" s="444"/>
      <c r="I23" s="444"/>
      <c r="J23" s="461"/>
      <c r="K23" s="461"/>
      <c r="L23" s="461"/>
      <c r="M23" s="444"/>
      <c r="N23" s="444"/>
      <c r="O23" s="444"/>
      <c r="P23" s="444"/>
      <c r="Q23" s="444"/>
      <c r="R23" s="461"/>
      <c r="S23" s="461"/>
      <c r="T23" s="461"/>
      <c r="U23" s="444"/>
      <c r="V23" s="444"/>
      <c r="W23" s="444"/>
      <c r="X23" s="444"/>
      <c r="Y23" s="465"/>
      <c r="Z23" s="409"/>
      <c r="AB23" s="211"/>
      <c r="AC23" s="126"/>
      <c r="AD23" s="126"/>
      <c r="AE23" s="126"/>
      <c r="AF23" s="126"/>
      <c r="AG23" s="126"/>
      <c r="AH23" s="126"/>
      <c r="AI23" s="126"/>
      <c r="AJ23" s="126"/>
      <c r="AK23" s="126"/>
      <c r="AL23" s="126"/>
      <c r="AM23" s="126"/>
      <c r="AN23" s="469"/>
    </row>
    <row r="24" s="432" customFormat="1" customHeight="1" spans="2:40">
      <c r="B24" s="450"/>
      <c r="C24" s="451"/>
      <c r="D24" s="452"/>
      <c r="E24" s="444"/>
      <c r="F24" s="444"/>
      <c r="G24" s="444"/>
      <c r="H24" s="444"/>
      <c r="I24" s="444"/>
      <c r="J24" s="461"/>
      <c r="K24" s="461"/>
      <c r="L24" s="461"/>
      <c r="M24" s="444"/>
      <c r="N24" s="444"/>
      <c r="O24" s="444"/>
      <c r="P24" s="444"/>
      <c r="Q24" s="444"/>
      <c r="R24" s="461"/>
      <c r="S24" s="461"/>
      <c r="T24" s="461"/>
      <c r="U24" s="444"/>
      <c r="V24" s="444"/>
      <c r="W24" s="444"/>
      <c r="X24" s="444"/>
      <c r="Y24" s="465"/>
      <c r="Z24" s="409"/>
      <c r="AB24" s="211"/>
      <c r="AC24" s="126"/>
      <c r="AD24" s="126"/>
      <c r="AE24" s="126"/>
      <c r="AF24" s="126"/>
      <c r="AG24" s="126"/>
      <c r="AH24" s="126"/>
      <c r="AI24" s="126"/>
      <c r="AJ24" s="126"/>
      <c r="AK24" s="126"/>
      <c r="AL24" s="126"/>
      <c r="AM24" s="126"/>
      <c r="AN24" s="469"/>
    </row>
    <row r="25" s="432" customFormat="1" customHeight="1" spans="2:40">
      <c r="B25" s="450"/>
      <c r="C25" s="451"/>
      <c r="D25" s="452"/>
      <c r="E25" s="444"/>
      <c r="F25" s="444"/>
      <c r="G25" s="444"/>
      <c r="H25" s="444"/>
      <c r="I25" s="444"/>
      <c r="J25" s="461"/>
      <c r="K25" s="461"/>
      <c r="L25" s="461"/>
      <c r="M25" s="444"/>
      <c r="N25" s="444"/>
      <c r="O25" s="444"/>
      <c r="P25" s="444"/>
      <c r="Q25" s="444"/>
      <c r="R25" s="461"/>
      <c r="S25" s="461"/>
      <c r="T25" s="461"/>
      <c r="U25" s="444"/>
      <c r="V25" s="444"/>
      <c r="W25" s="444"/>
      <c r="X25" s="444"/>
      <c r="Y25" s="465"/>
      <c r="Z25" s="409"/>
      <c r="AB25" s="211"/>
      <c r="AC25" s="126"/>
      <c r="AD25" s="126"/>
      <c r="AE25" s="126"/>
      <c r="AF25" s="126"/>
      <c r="AG25" s="126"/>
      <c r="AH25" s="126"/>
      <c r="AI25" s="126"/>
      <c r="AJ25" s="126"/>
      <c r="AK25" s="126"/>
      <c r="AL25" s="126"/>
      <c r="AM25" s="126"/>
      <c r="AN25" s="469"/>
    </row>
    <row r="26" s="432" customFormat="1" customHeight="1" spans="2:40">
      <c r="B26" s="450"/>
      <c r="C26" s="451"/>
      <c r="D26" s="452"/>
      <c r="E26" s="444"/>
      <c r="F26" s="444"/>
      <c r="G26" s="444"/>
      <c r="H26" s="444"/>
      <c r="I26" s="444"/>
      <c r="J26" s="461"/>
      <c r="K26" s="461"/>
      <c r="L26" s="461"/>
      <c r="M26" s="444"/>
      <c r="N26" s="444"/>
      <c r="O26" s="444"/>
      <c r="P26" s="444"/>
      <c r="Q26" s="444"/>
      <c r="R26" s="461"/>
      <c r="S26" s="461"/>
      <c r="T26" s="461"/>
      <c r="U26" s="444"/>
      <c r="V26" s="444"/>
      <c r="W26" s="444"/>
      <c r="X26" s="444"/>
      <c r="Y26" s="465"/>
      <c r="Z26" s="409"/>
      <c r="AB26" s="211"/>
      <c r="AC26" s="126"/>
      <c r="AD26" s="126"/>
      <c r="AE26" s="126"/>
      <c r="AF26" s="126"/>
      <c r="AG26" s="126"/>
      <c r="AH26" s="126"/>
      <c r="AI26" s="126"/>
      <c r="AJ26" s="126"/>
      <c r="AK26" s="126"/>
      <c r="AL26" s="126"/>
      <c r="AM26" s="126"/>
      <c r="AN26" s="469"/>
    </row>
    <row r="27" s="432" customFormat="1" customHeight="1" spans="2:40">
      <c r="B27" s="450"/>
      <c r="C27" s="451"/>
      <c r="D27" s="452"/>
      <c r="E27" s="444"/>
      <c r="F27" s="444"/>
      <c r="G27" s="444"/>
      <c r="H27" s="444"/>
      <c r="I27" s="444"/>
      <c r="J27" s="461"/>
      <c r="K27" s="461"/>
      <c r="L27" s="461"/>
      <c r="M27" s="444"/>
      <c r="N27" s="444"/>
      <c r="O27" s="444"/>
      <c r="P27" s="444"/>
      <c r="Q27" s="444"/>
      <c r="R27" s="461"/>
      <c r="S27" s="461"/>
      <c r="T27" s="461"/>
      <c r="U27" s="444"/>
      <c r="V27" s="444"/>
      <c r="W27" s="444"/>
      <c r="X27" s="444"/>
      <c r="Y27" s="465"/>
      <c r="Z27" s="409"/>
      <c r="AB27" s="211"/>
      <c r="AC27" s="126"/>
      <c r="AD27" s="126"/>
      <c r="AE27" s="126"/>
      <c r="AF27" s="126"/>
      <c r="AG27" s="126"/>
      <c r="AH27" s="126"/>
      <c r="AI27" s="126"/>
      <c r="AJ27" s="126"/>
      <c r="AK27" s="126"/>
      <c r="AL27" s="126"/>
      <c r="AM27" s="126"/>
      <c r="AN27" s="469"/>
    </row>
    <row r="28" s="432" customFormat="1" customHeight="1" spans="2:40">
      <c r="B28" s="450"/>
      <c r="C28" s="451"/>
      <c r="D28" s="452"/>
      <c r="E28" s="444"/>
      <c r="F28" s="444"/>
      <c r="G28" s="444"/>
      <c r="H28" s="444"/>
      <c r="I28" s="444"/>
      <c r="J28" s="461"/>
      <c r="K28" s="461"/>
      <c r="L28" s="461"/>
      <c r="M28" s="444"/>
      <c r="N28" s="444"/>
      <c r="O28" s="444"/>
      <c r="P28" s="444"/>
      <c r="Q28" s="444"/>
      <c r="R28" s="461"/>
      <c r="S28" s="461"/>
      <c r="T28" s="461"/>
      <c r="U28" s="444"/>
      <c r="V28" s="444"/>
      <c r="W28" s="444"/>
      <c r="X28" s="444"/>
      <c r="Y28" s="465"/>
      <c r="Z28" s="409"/>
      <c r="AB28" s="211"/>
      <c r="AC28" s="126"/>
      <c r="AD28" s="126"/>
      <c r="AE28" s="126"/>
      <c r="AF28" s="126"/>
      <c r="AG28" s="126"/>
      <c r="AH28" s="126"/>
      <c r="AI28" s="126"/>
      <c r="AJ28" s="126"/>
      <c r="AK28" s="126"/>
      <c r="AL28" s="126"/>
      <c r="AM28" s="126"/>
      <c r="AN28" s="469"/>
    </row>
    <row r="29" s="432" customFormat="1" customHeight="1" spans="2:40">
      <c r="B29" s="453"/>
      <c r="C29" s="454"/>
      <c r="D29" s="455"/>
      <c r="E29" s="444"/>
      <c r="F29" s="444"/>
      <c r="G29" s="444"/>
      <c r="H29" s="444"/>
      <c r="I29" s="444"/>
      <c r="J29" s="461"/>
      <c r="K29" s="461"/>
      <c r="L29" s="461"/>
      <c r="M29" s="444"/>
      <c r="N29" s="444"/>
      <c r="O29" s="444"/>
      <c r="P29" s="444"/>
      <c r="Q29" s="444"/>
      <c r="R29" s="461"/>
      <c r="S29" s="461"/>
      <c r="T29" s="461"/>
      <c r="U29" s="444"/>
      <c r="V29" s="444"/>
      <c r="W29" s="444"/>
      <c r="X29" s="444"/>
      <c r="Y29" s="465"/>
      <c r="Z29" s="409"/>
      <c r="AB29" s="466"/>
      <c r="AC29" s="467"/>
      <c r="AD29" s="467"/>
      <c r="AE29" s="467"/>
      <c r="AF29" s="467"/>
      <c r="AG29" s="467"/>
      <c r="AH29" s="467"/>
      <c r="AI29" s="467"/>
      <c r="AJ29" s="467"/>
      <c r="AK29" s="467"/>
      <c r="AL29" s="467"/>
      <c r="AM29" s="467"/>
      <c r="AN29" s="470"/>
    </row>
    <row r="30" s="432" customFormat="1" customHeight="1" spans="2:26">
      <c r="B30" s="90" t="s">
        <v>365</v>
      </c>
      <c r="C30" s="91"/>
      <c r="D30" s="91"/>
      <c r="E30" s="91"/>
      <c r="F30" s="91"/>
      <c r="G30" s="91"/>
      <c r="H30" s="91"/>
      <c r="I30" s="91"/>
      <c r="J30" s="91" t="s">
        <v>365</v>
      </c>
      <c r="K30" s="91"/>
      <c r="L30" s="91"/>
      <c r="M30" s="91"/>
      <c r="N30" s="91"/>
      <c r="O30" s="91"/>
      <c r="P30" s="91"/>
      <c r="Q30" s="91"/>
      <c r="R30" s="91" t="s">
        <v>365</v>
      </c>
      <c r="S30" s="91"/>
      <c r="T30" s="91"/>
      <c r="U30" s="91"/>
      <c r="V30" s="91"/>
      <c r="W30" s="91"/>
      <c r="X30" s="91"/>
      <c r="Y30" s="108"/>
      <c r="Z30" s="408"/>
    </row>
    <row r="31" s="432" customFormat="1" customHeight="1" spans="2:26">
      <c r="B31" s="92" t="s">
        <v>286</v>
      </c>
      <c r="C31" s="99" t="s">
        <v>287</v>
      </c>
      <c r="D31" s="99" t="s">
        <v>288</v>
      </c>
      <c r="E31" s="99" t="s">
        <v>285</v>
      </c>
      <c r="F31" s="99"/>
      <c r="G31" s="99"/>
      <c r="H31" s="99"/>
      <c r="I31" s="99"/>
      <c r="J31" s="63" t="s">
        <v>286</v>
      </c>
      <c r="K31" s="99" t="s">
        <v>287</v>
      </c>
      <c r="L31" s="99" t="s">
        <v>288</v>
      </c>
      <c r="M31" s="99" t="s">
        <v>285</v>
      </c>
      <c r="N31" s="99"/>
      <c r="O31" s="99"/>
      <c r="P31" s="99"/>
      <c r="Q31" s="99"/>
      <c r="R31" s="63" t="s">
        <v>286</v>
      </c>
      <c r="S31" s="99" t="s">
        <v>287</v>
      </c>
      <c r="T31" s="99" t="s">
        <v>288</v>
      </c>
      <c r="U31" s="99" t="s">
        <v>285</v>
      </c>
      <c r="V31" s="99"/>
      <c r="W31" s="99"/>
      <c r="X31" s="99"/>
      <c r="Y31" s="113"/>
      <c r="Z31" s="409"/>
    </row>
    <row r="32" s="432" customFormat="1" customHeight="1" spans="2:26">
      <c r="B32" s="98" t="s">
        <v>356</v>
      </c>
      <c r="C32" s="204">
        <v>746</v>
      </c>
      <c r="D32" s="99" t="s">
        <v>357</v>
      </c>
      <c r="E32" s="421" t="s">
        <v>366</v>
      </c>
      <c r="F32" s="99"/>
      <c r="G32" s="99"/>
      <c r="H32" s="99"/>
      <c r="I32" s="99"/>
      <c r="J32" s="99" t="s">
        <v>356</v>
      </c>
      <c r="K32" s="204">
        <v>2.38</v>
      </c>
      <c r="L32" s="99" t="s">
        <v>367</v>
      </c>
      <c r="M32" s="421" t="s">
        <v>366</v>
      </c>
      <c r="N32" s="99"/>
      <c r="O32" s="99"/>
      <c r="P32" s="99"/>
      <c r="Q32" s="99"/>
      <c r="R32" s="99" t="s">
        <v>356</v>
      </c>
      <c r="S32" s="204">
        <v>382</v>
      </c>
      <c r="T32" s="99" t="s">
        <v>357</v>
      </c>
      <c r="U32" s="421" t="s">
        <v>366</v>
      </c>
      <c r="V32" s="99"/>
      <c r="W32" s="99"/>
      <c r="X32" s="99"/>
      <c r="Y32" s="113"/>
      <c r="Z32" s="409"/>
    </row>
    <row r="33" s="432" customFormat="1" customHeight="1" spans="2:26">
      <c r="B33" s="98" t="s">
        <v>353</v>
      </c>
      <c r="C33" s="204">
        <v>11.8</v>
      </c>
      <c r="D33" s="99" t="s">
        <v>293</v>
      </c>
      <c r="E33" s="99"/>
      <c r="F33" s="99"/>
      <c r="G33" s="99"/>
      <c r="H33" s="99"/>
      <c r="I33" s="99"/>
      <c r="J33" s="99" t="s">
        <v>353</v>
      </c>
      <c r="K33" s="204">
        <v>8.74</v>
      </c>
      <c r="L33" s="99" t="s">
        <v>293</v>
      </c>
      <c r="M33" s="99"/>
      <c r="N33" s="99"/>
      <c r="O33" s="99"/>
      <c r="P33" s="99"/>
      <c r="Q33" s="99"/>
      <c r="R33" s="99" t="s">
        <v>353</v>
      </c>
      <c r="S33" s="204">
        <v>15.9</v>
      </c>
      <c r="T33" s="99" t="s">
        <v>293</v>
      </c>
      <c r="U33" s="99"/>
      <c r="V33" s="99"/>
      <c r="W33" s="99"/>
      <c r="X33" s="99"/>
      <c r="Y33" s="113"/>
      <c r="Z33" s="409"/>
    </row>
    <row r="34" s="432" customFormat="1" customHeight="1" spans="2:26">
      <c r="B34" s="98" t="s">
        <v>354</v>
      </c>
      <c r="C34" s="204">
        <v>46.27</v>
      </c>
      <c r="D34" s="99" t="s">
        <v>355</v>
      </c>
      <c r="E34" s="99"/>
      <c r="F34" s="99"/>
      <c r="G34" s="99"/>
      <c r="H34" s="99"/>
      <c r="I34" s="99"/>
      <c r="J34" s="99" t="s">
        <v>354</v>
      </c>
      <c r="K34" s="204">
        <v>61.9</v>
      </c>
      <c r="L34" s="99" t="s">
        <v>355</v>
      </c>
      <c r="M34" s="99"/>
      <c r="N34" s="99"/>
      <c r="O34" s="99"/>
      <c r="P34" s="99"/>
      <c r="Q34" s="99"/>
      <c r="R34" s="99" t="s">
        <v>354</v>
      </c>
      <c r="S34" s="204">
        <v>51.91</v>
      </c>
      <c r="T34" s="99" t="s">
        <v>355</v>
      </c>
      <c r="U34" s="99"/>
      <c r="V34" s="99"/>
      <c r="W34" s="99"/>
      <c r="X34" s="99"/>
      <c r="Y34" s="113"/>
      <c r="Z34" s="409"/>
    </row>
    <row r="35" s="432" customFormat="1" customHeight="1" spans="2:26">
      <c r="B35" s="422"/>
      <c r="C35" s="421"/>
      <c r="D35" s="421"/>
      <c r="E35" s="99"/>
      <c r="F35" s="99"/>
      <c r="G35" s="99"/>
      <c r="H35" s="99"/>
      <c r="I35" s="99"/>
      <c r="J35" s="421"/>
      <c r="K35" s="421"/>
      <c r="L35" s="421"/>
      <c r="M35" s="99"/>
      <c r="N35" s="99"/>
      <c r="O35" s="99"/>
      <c r="P35" s="99"/>
      <c r="Q35" s="99"/>
      <c r="R35" s="421"/>
      <c r="S35" s="421"/>
      <c r="T35" s="421"/>
      <c r="U35" s="99"/>
      <c r="V35" s="99"/>
      <c r="W35" s="99"/>
      <c r="X35" s="99"/>
      <c r="Y35" s="113"/>
      <c r="Z35" s="409"/>
    </row>
    <row r="36" s="432" customFormat="1" customHeight="1" spans="2:26">
      <c r="B36" s="422"/>
      <c r="C36" s="421"/>
      <c r="D36" s="421"/>
      <c r="E36" s="99"/>
      <c r="F36" s="99"/>
      <c r="G36" s="99"/>
      <c r="H36" s="99"/>
      <c r="I36" s="99"/>
      <c r="J36" s="421"/>
      <c r="K36" s="421"/>
      <c r="L36" s="421"/>
      <c r="M36" s="99"/>
      <c r="N36" s="99"/>
      <c r="O36" s="99"/>
      <c r="P36" s="99"/>
      <c r="Q36" s="99"/>
      <c r="R36" s="421"/>
      <c r="S36" s="421"/>
      <c r="T36" s="421"/>
      <c r="U36" s="99"/>
      <c r="V36" s="99"/>
      <c r="W36" s="99"/>
      <c r="X36" s="99"/>
      <c r="Y36" s="113"/>
      <c r="Z36" s="409"/>
    </row>
    <row r="37" s="432" customFormat="1" customHeight="1" spans="2:26">
      <c r="B37" s="422"/>
      <c r="C37" s="421"/>
      <c r="D37" s="421"/>
      <c r="E37" s="99"/>
      <c r="F37" s="99"/>
      <c r="G37" s="99"/>
      <c r="H37" s="99"/>
      <c r="I37" s="99"/>
      <c r="J37" s="421"/>
      <c r="K37" s="421"/>
      <c r="L37" s="421"/>
      <c r="M37" s="99"/>
      <c r="N37" s="99"/>
      <c r="O37" s="99"/>
      <c r="P37" s="99"/>
      <c r="Q37" s="99"/>
      <c r="R37" s="421"/>
      <c r="S37" s="421"/>
      <c r="T37" s="421"/>
      <c r="U37" s="99"/>
      <c r="V37" s="99"/>
      <c r="W37" s="99"/>
      <c r="X37" s="99"/>
      <c r="Y37" s="113"/>
      <c r="Z37" s="409"/>
    </row>
    <row r="38" s="432" customFormat="1" customHeight="1" spans="2:26">
      <c r="B38" s="422"/>
      <c r="C38" s="421"/>
      <c r="D38" s="421"/>
      <c r="E38" s="99"/>
      <c r="F38" s="99"/>
      <c r="G38" s="99"/>
      <c r="H38" s="99"/>
      <c r="I38" s="99"/>
      <c r="J38" s="421"/>
      <c r="K38" s="421"/>
      <c r="L38" s="421"/>
      <c r="M38" s="99"/>
      <c r="N38" s="99"/>
      <c r="O38" s="99"/>
      <c r="P38" s="99"/>
      <c r="Q38" s="99"/>
      <c r="R38" s="421"/>
      <c r="S38" s="421"/>
      <c r="T38" s="421"/>
      <c r="U38" s="99"/>
      <c r="V38" s="99"/>
      <c r="W38" s="99"/>
      <c r="X38" s="99"/>
      <c r="Y38" s="113"/>
      <c r="Z38" s="409"/>
    </row>
    <row r="39" s="432" customFormat="1" customHeight="1" spans="2:26">
      <c r="B39" s="422"/>
      <c r="C39" s="421"/>
      <c r="D39" s="421"/>
      <c r="E39" s="99"/>
      <c r="F39" s="99"/>
      <c r="G39" s="99"/>
      <c r="H39" s="99"/>
      <c r="I39" s="99"/>
      <c r="J39" s="421"/>
      <c r="K39" s="421"/>
      <c r="L39" s="421"/>
      <c r="M39" s="99"/>
      <c r="N39" s="99"/>
      <c r="O39" s="99"/>
      <c r="P39" s="99"/>
      <c r="Q39" s="99"/>
      <c r="R39" s="421"/>
      <c r="S39" s="421"/>
      <c r="T39" s="421"/>
      <c r="U39" s="99"/>
      <c r="V39" s="99"/>
      <c r="W39" s="99"/>
      <c r="X39" s="99"/>
      <c r="Y39" s="113"/>
      <c r="Z39" s="409"/>
    </row>
    <row r="40" s="432" customFormat="1" customHeight="1" spans="2:26">
      <c r="B40" s="422"/>
      <c r="C40" s="421"/>
      <c r="D40" s="421"/>
      <c r="E40" s="99"/>
      <c r="F40" s="99"/>
      <c r="G40" s="99"/>
      <c r="H40" s="99"/>
      <c r="I40" s="99"/>
      <c r="J40" s="421"/>
      <c r="K40" s="421"/>
      <c r="L40" s="421"/>
      <c r="M40" s="99"/>
      <c r="N40" s="99"/>
      <c r="O40" s="99"/>
      <c r="P40" s="99"/>
      <c r="Q40" s="99"/>
      <c r="R40" s="421"/>
      <c r="S40" s="421"/>
      <c r="T40" s="421"/>
      <c r="U40" s="99"/>
      <c r="V40" s="99"/>
      <c r="W40" s="99"/>
      <c r="X40" s="99"/>
      <c r="Y40" s="113"/>
      <c r="Z40" s="409"/>
    </row>
    <row r="41" s="432" customFormat="1" customHeight="1" spans="2:26">
      <c r="B41" s="422"/>
      <c r="C41" s="421"/>
      <c r="D41" s="421"/>
      <c r="E41" s="99"/>
      <c r="F41" s="99"/>
      <c r="G41" s="99"/>
      <c r="H41" s="99"/>
      <c r="I41" s="99"/>
      <c r="J41" s="421"/>
      <c r="K41" s="421"/>
      <c r="L41" s="421"/>
      <c r="M41" s="99"/>
      <c r="N41" s="99"/>
      <c r="O41" s="99"/>
      <c r="P41" s="99"/>
      <c r="Q41" s="99"/>
      <c r="R41" s="421"/>
      <c r="S41" s="421"/>
      <c r="T41" s="421"/>
      <c r="U41" s="99"/>
      <c r="V41" s="99"/>
      <c r="W41" s="99"/>
      <c r="X41" s="99"/>
      <c r="Y41" s="113"/>
      <c r="Z41" s="409"/>
    </row>
    <row r="42" s="432" customFormat="1" customHeight="1" spans="2:26">
      <c r="B42" s="422"/>
      <c r="C42" s="421"/>
      <c r="D42" s="421"/>
      <c r="E42" s="99"/>
      <c r="F42" s="99"/>
      <c r="G42" s="99"/>
      <c r="H42" s="99"/>
      <c r="I42" s="99"/>
      <c r="J42" s="421"/>
      <c r="K42" s="421"/>
      <c r="L42" s="421"/>
      <c r="M42" s="99"/>
      <c r="N42" s="99"/>
      <c r="O42" s="99"/>
      <c r="P42" s="99"/>
      <c r="Q42" s="99"/>
      <c r="R42" s="421"/>
      <c r="S42" s="421"/>
      <c r="T42" s="421"/>
      <c r="U42" s="99"/>
      <c r="V42" s="99"/>
      <c r="W42" s="99"/>
      <c r="X42" s="99"/>
      <c r="Y42" s="113"/>
      <c r="Z42" s="409"/>
    </row>
    <row r="43" s="432" customFormat="1" customHeight="1" spans="2:26">
      <c r="B43" s="422"/>
      <c r="C43" s="421"/>
      <c r="D43" s="421"/>
      <c r="E43" s="99"/>
      <c r="F43" s="99"/>
      <c r="G43" s="99"/>
      <c r="H43" s="99"/>
      <c r="I43" s="99"/>
      <c r="J43" s="421"/>
      <c r="K43" s="421"/>
      <c r="L43" s="421"/>
      <c r="M43" s="99"/>
      <c r="N43" s="99"/>
      <c r="O43" s="99"/>
      <c r="P43" s="99"/>
      <c r="Q43" s="99"/>
      <c r="R43" s="421"/>
      <c r="S43" s="421"/>
      <c r="T43" s="421"/>
      <c r="U43" s="99"/>
      <c r="V43" s="99"/>
      <c r="W43" s="99"/>
      <c r="X43" s="99"/>
      <c r="Y43" s="113"/>
      <c r="Z43" s="409"/>
    </row>
    <row r="44" s="432" customFormat="1" customHeight="1" spans="2:26">
      <c r="B44" s="422"/>
      <c r="C44" s="421"/>
      <c r="D44" s="421"/>
      <c r="E44" s="99"/>
      <c r="F44" s="99"/>
      <c r="G44" s="99"/>
      <c r="H44" s="99"/>
      <c r="I44" s="99"/>
      <c r="J44" s="421"/>
      <c r="K44" s="421"/>
      <c r="L44" s="421"/>
      <c r="M44" s="99"/>
      <c r="N44" s="99"/>
      <c r="O44" s="99"/>
      <c r="P44" s="99"/>
      <c r="Q44" s="99"/>
      <c r="R44" s="421"/>
      <c r="S44" s="421"/>
      <c r="T44" s="421"/>
      <c r="U44" s="99"/>
      <c r="V44" s="99"/>
      <c r="W44" s="99"/>
      <c r="X44" s="99"/>
      <c r="Y44" s="113"/>
      <c r="Z44" s="409"/>
    </row>
    <row r="45" s="432" customFormat="1" customHeight="1" spans="2:26">
      <c r="B45" s="90" t="s">
        <v>368</v>
      </c>
      <c r="C45" s="91"/>
      <c r="D45" s="91"/>
      <c r="E45" s="91"/>
      <c r="F45" s="91"/>
      <c r="G45" s="91"/>
      <c r="H45" s="91"/>
      <c r="I45" s="91"/>
      <c r="J45" s="91" t="s">
        <v>368</v>
      </c>
      <c r="K45" s="91"/>
      <c r="L45" s="91"/>
      <c r="M45" s="91"/>
      <c r="N45" s="91"/>
      <c r="O45" s="91"/>
      <c r="P45" s="91"/>
      <c r="Q45" s="91"/>
      <c r="R45" s="91" t="s">
        <v>368</v>
      </c>
      <c r="S45" s="91"/>
      <c r="T45" s="91"/>
      <c r="U45" s="91"/>
      <c r="V45" s="91"/>
      <c r="W45" s="91"/>
      <c r="X45" s="91"/>
      <c r="Y45" s="108"/>
      <c r="Z45" s="408"/>
    </row>
    <row r="46" s="432" customFormat="1" customHeight="1" spans="2:26">
      <c r="B46" s="92" t="s">
        <v>286</v>
      </c>
      <c r="C46" s="99" t="s">
        <v>287</v>
      </c>
      <c r="D46" s="99" t="s">
        <v>288</v>
      </c>
      <c r="E46" s="99" t="s">
        <v>285</v>
      </c>
      <c r="F46" s="99"/>
      <c r="G46" s="99"/>
      <c r="H46" s="99"/>
      <c r="I46" s="99"/>
      <c r="J46" s="63" t="s">
        <v>286</v>
      </c>
      <c r="K46" s="99" t="s">
        <v>287</v>
      </c>
      <c r="L46" s="99" t="s">
        <v>288</v>
      </c>
      <c r="M46" s="99" t="s">
        <v>285</v>
      </c>
      <c r="N46" s="99"/>
      <c r="O46" s="99"/>
      <c r="P46" s="99"/>
      <c r="Q46" s="99"/>
      <c r="R46" s="63" t="s">
        <v>286</v>
      </c>
      <c r="S46" s="99" t="s">
        <v>287</v>
      </c>
      <c r="T46" s="99" t="s">
        <v>288</v>
      </c>
      <c r="U46" s="99" t="s">
        <v>285</v>
      </c>
      <c r="V46" s="99"/>
      <c r="W46" s="99"/>
      <c r="X46" s="99"/>
      <c r="Y46" s="113"/>
      <c r="Z46" s="409"/>
    </row>
    <row r="47" s="432" customFormat="1" customHeight="1" spans="2:26">
      <c r="B47" s="422" t="s">
        <v>369</v>
      </c>
      <c r="C47" s="456">
        <v>12</v>
      </c>
      <c r="D47" s="421" t="s">
        <v>293</v>
      </c>
      <c r="E47" s="421" t="s">
        <v>370</v>
      </c>
      <c r="F47" s="99"/>
      <c r="G47" s="99"/>
      <c r="H47" s="99"/>
      <c r="I47" s="99"/>
      <c r="J47" s="421" t="s">
        <v>369</v>
      </c>
      <c r="K47" s="456">
        <v>8.87</v>
      </c>
      <c r="L47" s="421" t="s">
        <v>293</v>
      </c>
      <c r="M47" s="421" t="s">
        <v>370</v>
      </c>
      <c r="N47" s="99"/>
      <c r="O47" s="99"/>
      <c r="P47" s="99"/>
      <c r="Q47" s="99"/>
      <c r="R47" s="421" t="s">
        <v>369</v>
      </c>
      <c r="S47" s="204">
        <v>10.6</v>
      </c>
      <c r="T47" s="421" t="s">
        <v>293</v>
      </c>
      <c r="U47" s="421" t="s">
        <v>370</v>
      </c>
      <c r="V47" s="99"/>
      <c r="W47" s="99"/>
      <c r="X47" s="99"/>
      <c r="Y47" s="113"/>
      <c r="Z47" s="409"/>
    </row>
    <row r="48" s="432" customFormat="1" customHeight="1" spans="2:26">
      <c r="B48" s="98"/>
      <c r="C48" s="99"/>
      <c r="D48" s="99"/>
      <c r="E48" s="99"/>
      <c r="F48" s="99"/>
      <c r="G48" s="99"/>
      <c r="H48" s="99"/>
      <c r="I48" s="99"/>
      <c r="J48" s="99"/>
      <c r="K48" s="99"/>
      <c r="L48" s="99"/>
      <c r="M48" s="99"/>
      <c r="N48" s="99"/>
      <c r="O48" s="99"/>
      <c r="P48" s="99"/>
      <c r="Q48" s="99"/>
      <c r="R48" s="99"/>
      <c r="S48" s="99"/>
      <c r="T48" s="99"/>
      <c r="U48" s="99"/>
      <c r="V48" s="99"/>
      <c r="W48" s="99"/>
      <c r="X48" s="99"/>
      <c r="Y48" s="113"/>
      <c r="Z48" s="409"/>
    </row>
    <row r="49" s="432" customFormat="1" customHeight="1" spans="2:26">
      <c r="B49" s="98"/>
      <c r="C49" s="99"/>
      <c r="D49" s="99"/>
      <c r="E49" s="99"/>
      <c r="F49" s="99"/>
      <c r="G49" s="99"/>
      <c r="H49" s="99"/>
      <c r="I49" s="99"/>
      <c r="J49" s="99"/>
      <c r="K49" s="99"/>
      <c r="L49" s="99"/>
      <c r="M49" s="99"/>
      <c r="N49" s="99"/>
      <c r="O49" s="99"/>
      <c r="P49" s="99"/>
      <c r="Q49" s="99"/>
      <c r="R49" s="99"/>
      <c r="S49" s="99"/>
      <c r="T49" s="99"/>
      <c r="U49" s="99"/>
      <c r="V49" s="99"/>
      <c r="W49" s="99"/>
      <c r="X49" s="99"/>
      <c r="Y49" s="113"/>
      <c r="Z49" s="409"/>
    </row>
    <row r="50" s="432" customFormat="1" customHeight="1" spans="2:26">
      <c r="B50" s="98"/>
      <c r="C50" s="99"/>
      <c r="D50" s="99"/>
      <c r="E50" s="99"/>
      <c r="F50" s="99"/>
      <c r="G50" s="99"/>
      <c r="H50" s="99"/>
      <c r="I50" s="99"/>
      <c r="J50" s="99"/>
      <c r="K50" s="99"/>
      <c r="L50" s="99"/>
      <c r="M50" s="99"/>
      <c r="N50" s="99"/>
      <c r="O50" s="99"/>
      <c r="P50" s="99"/>
      <c r="Q50" s="99"/>
      <c r="R50" s="99"/>
      <c r="S50" s="99"/>
      <c r="T50" s="99"/>
      <c r="U50" s="99"/>
      <c r="V50" s="99"/>
      <c r="W50" s="99"/>
      <c r="X50" s="99"/>
      <c r="Y50" s="113"/>
      <c r="Z50" s="409"/>
    </row>
    <row r="51" s="432" customFormat="1" customHeight="1" spans="2:26">
      <c r="B51" s="98"/>
      <c r="C51" s="99"/>
      <c r="D51" s="99"/>
      <c r="E51" s="99"/>
      <c r="F51" s="99"/>
      <c r="G51" s="99"/>
      <c r="H51" s="99"/>
      <c r="I51" s="99"/>
      <c r="J51" s="99"/>
      <c r="K51" s="99"/>
      <c r="L51" s="99"/>
      <c r="M51" s="99"/>
      <c r="N51" s="99"/>
      <c r="O51" s="99"/>
      <c r="P51" s="99"/>
      <c r="Q51" s="99"/>
      <c r="R51" s="99"/>
      <c r="S51" s="99"/>
      <c r="T51" s="99"/>
      <c r="U51" s="99"/>
      <c r="V51" s="99"/>
      <c r="W51" s="99"/>
      <c r="X51" s="99"/>
      <c r="Y51" s="113"/>
      <c r="Z51" s="409"/>
    </row>
    <row r="52" s="432" customFormat="1" customHeight="1" spans="2:26">
      <c r="B52" s="98"/>
      <c r="C52" s="99"/>
      <c r="D52" s="99"/>
      <c r="E52" s="99"/>
      <c r="F52" s="99"/>
      <c r="G52" s="99"/>
      <c r="H52" s="99"/>
      <c r="I52" s="99"/>
      <c r="J52" s="99"/>
      <c r="K52" s="99"/>
      <c r="L52" s="99"/>
      <c r="M52" s="99"/>
      <c r="N52" s="99"/>
      <c r="O52" s="99"/>
      <c r="P52" s="99"/>
      <c r="Q52" s="99"/>
      <c r="R52" s="99"/>
      <c r="S52" s="99"/>
      <c r="T52" s="99"/>
      <c r="U52" s="99"/>
      <c r="V52" s="99"/>
      <c r="W52" s="99"/>
      <c r="X52" s="99"/>
      <c r="Y52" s="113"/>
      <c r="Z52" s="409"/>
    </row>
    <row r="53" s="432" customFormat="1" customHeight="1" spans="2:26">
      <c r="B53" s="98"/>
      <c r="C53" s="99"/>
      <c r="D53" s="99"/>
      <c r="E53" s="99"/>
      <c r="F53" s="99"/>
      <c r="G53" s="99"/>
      <c r="H53" s="99"/>
      <c r="I53" s="99"/>
      <c r="J53" s="99"/>
      <c r="K53" s="99"/>
      <c r="L53" s="99"/>
      <c r="M53" s="99"/>
      <c r="N53" s="99"/>
      <c r="O53" s="99"/>
      <c r="P53" s="99"/>
      <c r="Q53" s="99"/>
      <c r="R53" s="99"/>
      <c r="S53" s="99"/>
      <c r="T53" s="99"/>
      <c r="U53" s="99"/>
      <c r="V53" s="99"/>
      <c r="W53" s="99"/>
      <c r="X53" s="99"/>
      <c r="Y53" s="113"/>
      <c r="Z53" s="409"/>
    </row>
    <row r="54" s="432" customFormat="1" customHeight="1" spans="2:26">
      <c r="B54" s="98"/>
      <c r="C54" s="99"/>
      <c r="D54" s="99"/>
      <c r="E54" s="99"/>
      <c r="F54" s="99"/>
      <c r="G54" s="99"/>
      <c r="H54" s="99"/>
      <c r="I54" s="99"/>
      <c r="J54" s="99"/>
      <c r="K54" s="99"/>
      <c r="L54" s="99"/>
      <c r="M54" s="99"/>
      <c r="N54" s="99"/>
      <c r="O54" s="99"/>
      <c r="P54" s="99"/>
      <c r="Q54" s="99"/>
      <c r="R54" s="99"/>
      <c r="S54" s="99"/>
      <c r="T54" s="99"/>
      <c r="U54" s="99"/>
      <c r="V54" s="99"/>
      <c r="W54" s="99"/>
      <c r="X54" s="99"/>
      <c r="Y54" s="113"/>
      <c r="Z54" s="409"/>
    </row>
    <row r="55" s="432" customFormat="1" customHeight="1" spans="2:26">
      <c r="B55" s="98"/>
      <c r="C55" s="99"/>
      <c r="D55" s="99"/>
      <c r="E55" s="99"/>
      <c r="F55" s="99"/>
      <c r="G55" s="99"/>
      <c r="H55" s="99"/>
      <c r="I55" s="99"/>
      <c r="J55" s="99"/>
      <c r="K55" s="99"/>
      <c r="L55" s="99"/>
      <c r="M55" s="99"/>
      <c r="N55" s="99"/>
      <c r="O55" s="99"/>
      <c r="P55" s="99"/>
      <c r="Q55" s="99"/>
      <c r="R55" s="99"/>
      <c r="S55" s="99"/>
      <c r="T55" s="99"/>
      <c r="U55" s="99"/>
      <c r="V55" s="99"/>
      <c r="W55" s="99"/>
      <c r="X55" s="99"/>
      <c r="Y55" s="113"/>
      <c r="Z55" s="409"/>
    </row>
    <row r="56" s="432" customFormat="1" customHeight="1" spans="2:26">
      <c r="B56" s="98"/>
      <c r="C56" s="99"/>
      <c r="D56" s="99"/>
      <c r="E56" s="99"/>
      <c r="F56" s="99"/>
      <c r="G56" s="99"/>
      <c r="H56" s="99"/>
      <c r="I56" s="99"/>
      <c r="J56" s="99"/>
      <c r="K56" s="99"/>
      <c r="L56" s="99"/>
      <c r="M56" s="99"/>
      <c r="N56" s="99"/>
      <c r="O56" s="99"/>
      <c r="P56" s="99"/>
      <c r="Q56" s="99"/>
      <c r="R56" s="99"/>
      <c r="S56" s="99"/>
      <c r="T56" s="99"/>
      <c r="U56" s="99"/>
      <c r="V56" s="99"/>
      <c r="W56" s="99"/>
      <c r="X56" s="99"/>
      <c r="Y56" s="113"/>
      <c r="Z56" s="409"/>
    </row>
    <row r="57" s="432" customFormat="1" customHeight="1" spans="2:26">
      <c r="B57" s="98"/>
      <c r="C57" s="99"/>
      <c r="D57" s="99"/>
      <c r="E57" s="99"/>
      <c r="F57" s="99"/>
      <c r="G57" s="99"/>
      <c r="H57" s="99"/>
      <c r="I57" s="99"/>
      <c r="J57" s="99"/>
      <c r="K57" s="99"/>
      <c r="L57" s="99"/>
      <c r="M57" s="99"/>
      <c r="N57" s="99"/>
      <c r="O57" s="99"/>
      <c r="P57" s="99"/>
      <c r="Q57" s="99"/>
      <c r="R57" s="99"/>
      <c r="S57" s="99"/>
      <c r="T57" s="99"/>
      <c r="U57" s="99"/>
      <c r="V57" s="99"/>
      <c r="W57" s="99"/>
      <c r="X57" s="99"/>
      <c r="Y57" s="113"/>
      <c r="Z57" s="409"/>
    </row>
    <row r="58" s="432" customFormat="1" customHeight="1" spans="2:26">
      <c r="B58" s="98"/>
      <c r="C58" s="99"/>
      <c r="D58" s="99"/>
      <c r="E58" s="99"/>
      <c r="F58" s="99"/>
      <c r="G58" s="99"/>
      <c r="H58" s="99"/>
      <c r="I58" s="99"/>
      <c r="J58" s="99"/>
      <c r="K58" s="99"/>
      <c r="L58" s="99"/>
      <c r="M58" s="99"/>
      <c r="N58" s="99"/>
      <c r="O58" s="99"/>
      <c r="P58" s="99"/>
      <c r="Q58" s="99"/>
      <c r="R58" s="99"/>
      <c r="S58" s="99"/>
      <c r="T58" s="99"/>
      <c r="U58" s="99"/>
      <c r="V58" s="99"/>
      <c r="W58" s="99"/>
      <c r="X58" s="99"/>
      <c r="Y58" s="113"/>
      <c r="Z58" s="409"/>
    </row>
    <row r="59" s="432" customFormat="1" customHeight="1" spans="2:26">
      <c r="B59" s="457"/>
      <c r="C59" s="425"/>
      <c r="D59" s="425"/>
      <c r="E59" s="425"/>
      <c r="F59" s="425"/>
      <c r="G59" s="425"/>
      <c r="H59" s="425"/>
      <c r="I59" s="425"/>
      <c r="J59" s="425"/>
      <c r="K59" s="425"/>
      <c r="L59" s="425"/>
      <c r="M59" s="425"/>
      <c r="N59" s="425"/>
      <c r="O59" s="425"/>
      <c r="P59" s="425"/>
      <c r="Q59" s="425"/>
      <c r="R59" s="425"/>
      <c r="S59" s="425"/>
      <c r="T59" s="425"/>
      <c r="U59" s="425"/>
      <c r="V59" s="425"/>
      <c r="W59" s="425"/>
      <c r="X59" s="425"/>
      <c r="Y59" s="431"/>
      <c r="Z59" s="409"/>
    </row>
    <row r="60" s="432" customFormat="1" customHeight="1" spans="3:28">
      <c r="C60" s="126"/>
      <c r="D60" s="126"/>
      <c r="K60" s="126"/>
      <c r="L60" s="126"/>
      <c r="S60" s="126"/>
      <c r="T60" s="126"/>
      <c r="Z60" s="408"/>
      <c r="AA60" s="408"/>
      <c r="AB60" s="408"/>
    </row>
    <row r="61" s="432" customFormat="1" customHeight="1" spans="3:28">
      <c r="C61" s="126"/>
      <c r="D61" s="126"/>
      <c r="K61" s="126"/>
      <c r="L61" s="126"/>
      <c r="S61" s="126"/>
      <c r="T61" s="126"/>
      <c r="Z61" s="408"/>
      <c r="AA61" s="408"/>
      <c r="AB61" s="408"/>
    </row>
    <row r="62" s="432" customFormat="1" customHeight="1" spans="3:28">
      <c r="C62" s="126"/>
      <c r="D62" s="126"/>
      <c r="K62" s="126"/>
      <c r="L62" s="126"/>
      <c r="S62" s="126"/>
      <c r="T62" s="126"/>
      <c r="Z62" s="408"/>
      <c r="AA62" s="408"/>
      <c r="AB62" s="408"/>
    </row>
    <row r="63" s="432" customFormat="1" customHeight="1" spans="3:28">
      <c r="C63" s="126"/>
      <c r="D63" s="126"/>
      <c r="K63" s="126"/>
      <c r="L63" s="126"/>
      <c r="S63" s="126"/>
      <c r="T63" s="126"/>
      <c r="Z63" s="408"/>
      <c r="AA63" s="408"/>
      <c r="AB63" s="408"/>
    </row>
    <row r="64" s="432" customFormat="1" customHeight="1" spans="3:28">
      <c r="C64" s="126"/>
      <c r="D64" s="126"/>
      <c r="K64" s="126"/>
      <c r="L64" s="126"/>
      <c r="S64" s="126"/>
      <c r="T64" s="126"/>
      <c r="Z64" s="408"/>
      <c r="AA64" s="408"/>
      <c r="AB64" s="408"/>
    </row>
  </sheetData>
  <mergeCells count="56">
    <mergeCell ref="C1:E1"/>
    <mergeCell ref="G1:I1"/>
    <mergeCell ref="B2:I2"/>
    <mergeCell ref="J2:Q2"/>
    <mergeCell ref="R2:Y2"/>
    <mergeCell ref="B3:I3"/>
    <mergeCell ref="J3:Q3"/>
    <mergeCell ref="R3:Y3"/>
    <mergeCell ref="E4:I4"/>
    <mergeCell ref="M4:Q4"/>
    <mergeCell ref="U4:Y4"/>
    <mergeCell ref="C5:D5"/>
    <mergeCell ref="E17:I17"/>
    <mergeCell ref="M17:Q17"/>
    <mergeCell ref="U17:Y17"/>
    <mergeCell ref="C18:D18"/>
    <mergeCell ref="C19:D19"/>
    <mergeCell ref="B30:I30"/>
    <mergeCell ref="J30:Q30"/>
    <mergeCell ref="R30:Y30"/>
    <mergeCell ref="E31:I31"/>
    <mergeCell ref="M31:Q31"/>
    <mergeCell ref="U31:Y31"/>
    <mergeCell ref="B45:I45"/>
    <mergeCell ref="J45:Q45"/>
    <mergeCell ref="R45:Y45"/>
    <mergeCell ref="E46:I46"/>
    <mergeCell ref="M46:Q46"/>
    <mergeCell ref="U46:Y46"/>
    <mergeCell ref="Z2:Z3"/>
    <mergeCell ref="Z4:Z16"/>
    <mergeCell ref="E5:I16"/>
    <mergeCell ref="M5:Q16"/>
    <mergeCell ref="U5:Y16"/>
    <mergeCell ref="AB7:AN29"/>
    <mergeCell ref="J10:L16"/>
    <mergeCell ref="R10:T16"/>
    <mergeCell ref="B11:D16"/>
    <mergeCell ref="E18:I29"/>
    <mergeCell ref="M18:Q29"/>
    <mergeCell ref="U18:Y29"/>
    <mergeCell ref="J19:L29"/>
    <mergeCell ref="R19:T29"/>
    <mergeCell ref="E32:I44"/>
    <mergeCell ref="M32:Q44"/>
    <mergeCell ref="U32:Y44"/>
    <mergeCell ref="B35:D44"/>
    <mergeCell ref="J35:L44"/>
    <mergeCell ref="R35:T44"/>
    <mergeCell ref="E47:I59"/>
    <mergeCell ref="M47:Q59"/>
    <mergeCell ref="U47:Y59"/>
    <mergeCell ref="B48:D59"/>
    <mergeCell ref="J48:L59"/>
    <mergeCell ref="R48:T59"/>
    <mergeCell ref="B21:D29"/>
  </mergeCells>
  <conditionalFormatting sqref="Z2">
    <cfRule type="cellIs" dxfId="0" priority="6" operator="equal">
      <formula>"合格"</formula>
    </cfRule>
    <cfRule type="cellIs" dxfId="1" priority="5" operator="equal">
      <formula>"不合格"</formula>
    </cfRule>
  </conditionalFormatting>
  <conditionalFormatting sqref="Z47:Z59">
    <cfRule type="cellIs" dxfId="0" priority="2" operator="equal">
      <formula>"合格"</formula>
    </cfRule>
    <cfRule type="cellIs" dxfId="1" priority="1" operator="equal">
      <formula>"不合格"</formula>
    </cfRule>
  </conditionalFormatting>
  <conditionalFormatting sqref="Z60:Z1048576 Z1 Z3:Z29">
    <cfRule type="cellIs" dxfId="0" priority="10" operator="equal">
      <formula>"合格"</formula>
    </cfRule>
    <cfRule type="cellIs" dxfId="1" priority="9" operator="equal">
      <formula>"不合格"</formula>
    </cfRule>
  </conditionalFormatting>
  <conditionalFormatting sqref="Z45:Z46 Z30:Z32">
    <cfRule type="cellIs" dxfId="0" priority="4" operator="equal">
      <formula>"合格"</formula>
    </cfRule>
    <cfRule type="cellIs" dxfId="1" priority="3" operator="equal">
      <formula>"不合格"</formula>
    </cfRule>
  </conditionalFormatting>
  <pageMargins left="0.75" right="0.75" top="1" bottom="1" header="0.5" footer="0.5"/>
  <pageSetup paperSize="9"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29"/>
  <sheetViews>
    <sheetView zoomScale="55" zoomScaleNormal="55" workbookViewId="0">
      <selection activeCell="B10" sqref="B10:D29"/>
    </sheetView>
  </sheetViews>
  <sheetFormatPr defaultColWidth="8.89166666666667" defaultRowHeight="13.5"/>
  <cols>
    <col min="2" max="2" width="20.775" style="308" customWidth="1"/>
    <col min="3" max="3" width="13.275" style="308" customWidth="1"/>
    <col min="4" max="4" width="13.275" style="83" customWidth="1"/>
    <col min="5" max="9" width="14.775" style="83" customWidth="1"/>
    <col min="10" max="10" width="15.775" style="83" customWidth="1"/>
  </cols>
  <sheetData>
    <row r="1" ht="30" customHeight="1" spans="2:10">
      <c r="B1" s="417" t="s">
        <v>283</v>
      </c>
      <c r="C1" s="418" t="s">
        <v>304</v>
      </c>
      <c r="D1" s="418"/>
      <c r="E1" s="418"/>
      <c r="F1" s="419" t="s">
        <v>289</v>
      </c>
      <c r="G1" s="420" t="s">
        <v>305</v>
      </c>
      <c r="H1" s="420"/>
      <c r="I1" s="426"/>
      <c r="J1" s="308"/>
    </row>
    <row r="2" ht="30" customHeight="1" spans="2:10">
      <c r="B2" s="201" t="s">
        <v>277</v>
      </c>
      <c r="C2" s="202"/>
      <c r="D2" s="202"/>
      <c r="E2" s="202"/>
      <c r="F2" s="202"/>
      <c r="G2" s="202"/>
      <c r="H2" s="202"/>
      <c r="I2" s="217"/>
      <c r="J2" s="308"/>
    </row>
    <row r="3" ht="20" customHeight="1" spans="2:10">
      <c r="B3" s="90" t="s">
        <v>348</v>
      </c>
      <c r="C3" s="91"/>
      <c r="D3" s="91"/>
      <c r="E3" s="91"/>
      <c r="F3" s="91"/>
      <c r="G3" s="91"/>
      <c r="H3" s="91"/>
      <c r="I3" s="108"/>
      <c r="J3" s="427"/>
    </row>
    <row r="4" ht="20" customHeight="1" spans="2:10">
      <c r="B4" s="92" t="s">
        <v>286</v>
      </c>
      <c r="C4" s="99" t="s">
        <v>287</v>
      </c>
      <c r="D4" s="99" t="s">
        <v>288</v>
      </c>
      <c r="E4" s="99" t="s">
        <v>285</v>
      </c>
      <c r="F4" s="99"/>
      <c r="G4" s="99"/>
      <c r="H4" s="99"/>
      <c r="I4" s="113"/>
      <c r="J4" s="428" t="s">
        <v>77</v>
      </c>
    </row>
    <row r="5" ht="20" customHeight="1" spans="2:10">
      <c r="B5" s="203" t="s">
        <v>301</v>
      </c>
      <c r="C5" s="204" t="s">
        <v>308</v>
      </c>
      <c r="D5" s="204"/>
      <c r="E5" s="421" t="s">
        <v>371</v>
      </c>
      <c r="F5" s="99"/>
      <c r="G5" s="99"/>
      <c r="H5" s="99"/>
      <c r="I5" s="113"/>
      <c r="J5" s="429" t="s">
        <v>82</v>
      </c>
    </row>
    <row r="6" ht="20" customHeight="1" spans="2:10">
      <c r="B6" s="207" t="s">
        <v>372</v>
      </c>
      <c r="C6" s="204" t="s">
        <v>373</v>
      </c>
      <c r="D6" s="204"/>
      <c r="E6" s="99"/>
      <c r="F6" s="99"/>
      <c r="G6" s="99"/>
      <c r="H6" s="99"/>
      <c r="I6" s="113"/>
      <c r="J6" s="429"/>
    </row>
    <row r="7" ht="20" customHeight="1" spans="2:10">
      <c r="B7" s="422" t="s">
        <v>374</v>
      </c>
      <c r="C7" s="204" t="s">
        <v>58</v>
      </c>
      <c r="D7" s="204"/>
      <c r="E7" s="99"/>
      <c r="F7" s="99"/>
      <c r="G7" s="99"/>
      <c r="H7" s="99"/>
      <c r="I7" s="113"/>
      <c r="J7" s="429"/>
    </row>
    <row r="8" ht="20" customHeight="1" spans="2:10">
      <c r="B8" s="98" t="s">
        <v>361</v>
      </c>
      <c r="C8" s="204">
        <v>760</v>
      </c>
      <c r="D8" s="99" t="s">
        <v>359</v>
      </c>
      <c r="E8" s="99"/>
      <c r="F8" s="99"/>
      <c r="G8" s="99"/>
      <c r="H8" s="99"/>
      <c r="I8" s="113"/>
      <c r="J8" s="429"/>
    </row>
    <row r="9" ht="20" customHeight="1" spans="2:10">
      <c r="B9" s="422" t="s">
        <v>375</v>
      </c>
      <c r="C9" s="204" t="s">
        <v>58</v>
      </c>
      <c r="D9" s="99" t="s">
        <v>293</v>
      </c>
      <c r="E9" s="99"/>
      <c r="F9" s="99"/>
      <c r="G9" s="99"/>
      <c r="H9" s="99"/>
      <c r="I9" s="113"/>
      <c r="J9" s="429"/>
    </row>
    <row r="10" ht="20" customHeight="1" spans="2:10">
      <c r="B10" s="422"/>
      <c r="C10" s="421"/>
      <c r="D10" s="421"/>
      <c r="E10" s="99"/>
      <c r="F10" s="99"/>
      <c r="G10" s="99"/>
      <c r="H10" s="99"/>
      <c r="I10" s="113"/>
      <c r="J10" s="429"/>
    </row>
    <row r="11" ht="20" customHeight="1" spans="2:10">
      <c r="B11" s="422"/>
      <c r="C11" s="421"/>
      <c r="D11" s="421"/>
      <c r="E11" s="99"/>
      <c r="F11" s="99"/>
      <c r="G11" s="99"/>
      <c r="H11" s="99"/>
      <c r="I11" s="113"/>
      <c r="J11" s="429"/>
    </row>
    <row r="12" ht="20" customHeight="1" spans="2:10">
      <c r="B12" s="422"/>
      <c r="C12" s="421"/>
      <c r="D12" s="421"/>
      <c r="E12" s="99"/>
      <c r="F12" s="99"/>
      <c r="G12" s="99"/>
      <c r="H12" s="99"/>
      <c r="I12" s="113"/>
      <c r="J12" s="429"/>
    </row>
    <row r="13" ht="20" customHeight="1" spans="2:10">
      <c r="B13" s="422"/>
      <c r="C13" s="421"/>
      <c r="D13" s="421"/>
      <c r="E13" s="99"/>
      <c r="F13" s="99"/>
      <c r="G13" s="99"/>
      <c r="H13" s="99"/>
      <c r="I13" s="113"/>
      <c r="J13" s="429"/>
    </row>
    <row r="14" ht="20" customHeight="1" spans="2:10">
      <c r="B14" s="422"/>
      <c r="C14" s="421"/>
      <c r="D14" s="421"/>
      <c r="E14" s="99"/>
      <c r="F14" s="99"/>
      <c r="G14" s="99"/>
      <c r="H14" s="99"/>
      <c r="I14" s="113"/>
      <c r="J14" s="429"/>
    </row>
    <row r="15" ht="20" customHeight="1" spans="2:10">
      <c r="B15" s="422"/>
      <c r="C15" s="421"/>
      <c r="D15" s="421"/>
      <c r="E15" s="99"/>
      <c r="F15" s="99"/>
      <c r="G15" s="99"/>
      <c r="H15" s="99"/>
      <c r="I15" s="113"/>
      <c r="J15" s="429"/>
    </row>
    <row r="16" ht="20" customHeight="1" spans="2:10">
      <c r="B16" s="422"/>
      <c r="C16" s="421"/>
      <c r="D16" s="421"/>
      <c r="E16" s="99"/>
      <c r="F16" s="99"/>
      <c r="G16" s="99"/>
      <c r="H16" s="99"/>
      <c r="I16" s="113"/>
      <c r="J16" s="430"/>
    </row>
    <row r="17" ht="20" customHeight="1" spans="2:10">
      <c r="B17" s="422"/>
      <c r="C17" s="421"/>
      <c r="D17" s="421"/>
      <c r="E17" s="99" t="s">
        <v>285</v>
      </c>
      <c r="F17" s="99"/>
      <c r="G17" s="99"/>
      <c r="H17" s="99"/>
      <c r="I17" s="113"/>
      <c r="J17"/>
    </row>
    <row r="18" ht="20" customHeight="1" spans="2:10">
      <c r="B18" s="422"/>
      <c r="C18" s="421"/>
      <c r="D18" s="421"/>
      <c r="E18" s="421" t="s">
        <v>376</v>
      </c>
      <c r="F18" s="99"/>
      <c r="G18" s="99"/>
      <c r="H18" s="99"/>
      <c r="I18" s="113"/>
      <c r="J18"/>
    </row>
    <row r="19" ht="20" customHeight="1" spans="2:10">
      <c r="B19" s="422"/>
      <c r="C19" s="421"/>
      <c r="D19" s="421"/>
      <c r="E19" s="99"/>
      <c r="F19" s="99"/>
      <c r="G19" s="99"/>
      <c r="H19" s="99"/>
      <c r="I19" s="113"/>
      <c r="J19"/>
    </row>
    <row r="20" ht="20" customHeight="1" spans="2:10">
      <c r="B20" s="422"/>
      <c r="C20" s="421"/>
      <c r="D20" s="421"/>
      <c r="E20" s="99"/>
      <c r="F20" s="99"/>
      <c r="G20" s="99"/>
      <c r="H20" s="99"/>
      <c r="I20" s="113"/>
      <c r="J20"/>
    </row>
    <row r="21" ht="20" customHeight="1" spans="2:10">
      <c r="B21" s="422"/>
      <c r="C21" s="421"/>
      <c r="D21" s="421"/>
      <c r="E21" s="99"/>
      <c r="F21" s="99"/>
      <c r="G21" s="99"/>
      <c r="H21" s="99"/>
      <c r="I21" s="113"/>
      <c r="J21"/>
    </row>
    <row r="22" ht="20" customHeight="1" spans="2:10">
      <c r="B22" s="422"/>
      <c r="C22" s="421"/>
      <c r="D22" s="421"/>
      <c r="E22" s="99"/>
      <c r="F22" s="99"/>
      <c r="G22" s="99"/>
      <c r="H22" s="99"/>
      <c r="I22" s="113"/>
      <c r="J22"/>
    </row>
    <row r="23" ht="20" customHeight="1" spans="2:10">
      <c r="B23" s="422"/>
      <c r="C23" s="421"/>
      <c r="D23" s="421"/>
      <c r="E23" s="99"/>
      <c r="F23" s="99"/>
      <c r="G23" s="99"/>
      <c r="H23" s="99"/>
      <c r="I23" s="113"/>
      <c r="J23"/>
    </row>
    <row r="24" ht="20" customHeight="1" spans="2:10">
      <c r="B24" s="422"/>
      <c r="C24" s="421"/>
      <c r="D24" s="421"/>
      <c r="E24" s="99"/>
      <c r="F24" s="99"/>
      <c r="G24" s="99"/>
      <c r="H24" s="99"/>
      <c r="I24" s="113"/>
      <c r="J24"/>
    </row>
    <row r="25" ht="20" customHeight="1" spans="2:10">
      <c r="B25" s="422"/>
      <c r="C25" s="421"/>
      <c r="D25" s="421"/>
      <c r="E25" s="99"/>
      <c r="F25" s="99"/>
      <c r="G25" s="99"/>
      <c r="H25" s="99"/>
      <c r="I25" s="113"/>
      <c r="J25"/>
    </row>
    <row r="26" ht="20" customHeight="1" spans="2:10">
      <c r="B26" s="422"/>
      <c r="C26" s="421"/>
      <c r="D26" s="421"/>
      <c r="E26" s="99"/>
      <c r="F26" s="99"/>
      <c r="G26" s="99"/>
      <c r="H26" s="99"/>
      <c r="I26" s="113"/>
      <c r="J26"/>
    </row>
    <row r="27" ht="20" customHeight="1" spans="2:10">
      <c r="B27" s="422"/>
      <c r="C27" s="421"/>
      <c r="D27" s="421"/>
      <c r="E27" s="99"/>
      <c r="F27" s="99"/>
      <c r="G27" s="99"/>
      <c r="H27" s="99"/>
      <c r="I27" s="113"/>
      <c r="J27"/>
    </row>
    <row r="28" ht="20" customHeight="1" spans="2:10">
      <c r="B28" s="422"/>
      <c r="C28" s="421"/>
      <c r="D28" s="421"/>
      <c r="E28" s="99"/>
      <c r="F28" s="99"/>
      <c r="G28" s="99"/>
      <c r="H28" s="99"/>
      <c r="I28" s="113"/>
      <c r="J28"/>
    </row>
    <row r="29" ht="20" customHeight="1" spans="2:10">
      <c r="B29" s="423"/>
      <c r="C29" s="424"/>
      <c r="D29" s="424"/>
      <c r="E29" s="425"/>
      <c r="F29" s="425"/>
      <c r="G29" s="425"/>
      <c r="H29" s="425"/>
      <c r="I29" s="431"/>
      <c r="J29"/>
    </row>
  </sheetData>
  <mergeCells count="14">
    <mergeCell ref="C1:E1"/>
    <mergeCell ref="G1:I1"/>
    <mergeCell ref="B2:I2"/>
    <mergeCell ref="B3:I3"/>
    <mergeCell ref="E4:I4"/>
    <mergeCell ref="C5:D5"/>
    <mergeCell ref="C6:D6"/>
    <mergeCell ref="C7:D7"/>
    <mergeCell ref="E17:I17"/>
    <mergeCell ref="J1:J3"/>
    <mergeCell ref="J5:J16"/>
    <mergeCell ref="E5:I16"/>
    <mergeCell ref="B10:D29"/>
    <mergeCell ref="E18:I29"/>
  </mergeCells>
  <conditionalFormatting sqref="J4:J5">
    <cfRule type="cellIs" dxfId="0" priority="2" operator="equal">
      <formula>"合格"</formula>
    </cfRule>
    <cfRule type="cellIs" dxfId="1" priority="1" operator="equal">
      <formula>"不合格"</formula>
    </cfRule>
  </conditionalFormatting>
  <pageMargins left="0.75" right="0.75" top="1" bottom="1" header="0.5" footer="0.5"/>
  <pageSetup paperSize="9"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29"/>
  <sheetViews>
    <sheetView zoomScale="70" zoomScaleNormal="70" workbookViewId="0">
      <selection activeCell="N20" sqref="N20"/>
    </sheetView>
  </sheetViews>
  <sheetFormatPr defaultColWidth="9" defaultRowHeight="20" customHeight="1"/>
  <cols>
    <col min="1" max="1" width="9" style="56"/>
    <col min="2" max="2" width="20.775" style="56" customWidth="1"/>
    <col min="3" max="4" width="13.275" style="1" customWidth="1"/>
    <col min="5" max="9" width="14.775" style="56" customWidth="1"/>
    <col min="10" max="10" width="15.775" style="56" customWidth="1"/>
    <col min="11" max="11" width="10.6666666666667" style="56" customWidth="1"/>
    <col min="12" max="12" width="6.10833333333333" style="56" customWidth="1"/>
    <col min="13" max="17" width="10.775" style="56" customWidth="1"/>
    <col min="18" max="18" width="12.1083333333333" style="56" customWidth="1"/>
    <col min="19" max="16384" width="9" style="56"/>
  </cols>
  <sheetData>
    <row r="1" s="126" customFormat="1" ht="30" customHeight="1" spans="2:12">
      <c r="B1" s="383" t="s">
        <v>289</v>
      </c>
      <c r="C1" s="384" t="s">
        <v>377</v>
      </c>
      <c r="D1" s="385"/>
      <c r="E1" s="385"/>
      <c r="F1" s="386"/>
      <c r="G1" s="387"/>
      <c r="H1" s="387"/>
      <c r="I1" s="387"/>
      <c r="J1" s="407"/>
      <c r="K1" s="408"/>
      <c r="L1" s="409"/>
    </row>
    <row r="2" s="56" customFormat="1" ht="30" customHeight="1" spans="2:10">
      <c r="B2" s="388" t="s">
        <v>277</v>
      </c>
      <c r="C2" s="388"/>
      <c r="D2" s="388"/>
      <c r="E2" s="388"/>
      <c r="F2" s="388"/>
      <c r="G2" s="388"/>
      <c r="H2" s="388"/>
      <c r="I2" s="388"/>
      <c r="J2" s="410"/>
    </row>
    <row r="3" s="56" customFormat="1" customHeight="1" spans="2:10">
      <c r="B3" s="389" t="s">
        <v>286</v>
      </c>
      <c r="C3" s="390" t="s">
        <v>287</v>
      </c>
      <c r="D3" s="390" t="s">
        <v>288</v>
      </c>
      <c r="E3" s="390" t="s">
        <v>285</v>
      </c>
      <c r="F3" s="390"/>
      <c r="G3" s="390"/>
      <c r="H3" s="390"/>
      <c r="I3" s="411"/>
      <c r="J3" s="412" t="s">
        <v>77</v>
      </c>
    </row>
    <row r="4" s="56" customFormat="1" customHeight="1" spans="2:10">
      <c r="B4" s="389" t="s">
        <v>378</v>
      </c>
      <c r="C4" s="391" t="s">
        <v>379</v>
      </c>
      <c r="D4" s="392"/>
      <c r="E4" s="393" t="s">
        <v>380</v>
      </c>
      <c r="F4" s="394"/>
      <c r="G4" s="394"/>
      <c r="H4" s="394"/>
      <c r="I4" s="413"/>
      <c r="J4" s="402"/>
    </row>
    <row r="5" s="56" customFormat="1" customHeight="1" spans="2:10">
      <c r="B5" s="389" t="s">
        <v>381</v>
      </c>
      <c r="C5" s="391" t="s">
        <v>382</v>
      </c>
      <c r="D5" s="392"/>
      <c r="E5" s="394"/>
      <c r="F5" s="394"/>
      <c r="G5" s="394"/>
      <c r="H5" s="394"/>
      <c r="I5" s="413"/>
      <c r="J5" s="402"/>
    </row>
    <row r="6" s="56" customFormat="1" customHeight="1" spans="2:10">
      <c r="B6" s="395" t="s">
        <v>383</v>
      </c>
      <c r="C6" s="390"/>
      <c r="D6" s="390" t="s">
        <v>293</v>
      </c>
      <c r="E6" s="394"/>
      <c r="F6" s="394"/>
      <c r="G6" s="394"/>
      <c r="H6" s="394"/>
      <c r="I6" s="413"/>
      <c r="J6" s="402"/>
    </row>
    <row r="7" s="56" customFormat="1" customHeight="1" spans="2:10">
      <c r="B7" s="395" t="s">
        <v>384</v>
      </c>
      <c r="C7" s="390"/>
      <c r="D7" s="390" t="s">
        <v>293</v>
      </c>
      <c r="E7" s="394"/>
      <c r="F7" s="394"/>
      <c r="G7" s="394"/>
      <c r="H7" s="394"/>
      <c r="I7" s="413"/>
      <c r="J7" s="402"/>
    </row>
    <row r="8" s="56" customFormat="1" customHeight="1" spans="2:10">
      <c r="B8" s="396" t="s">
        <v>385</v>
      </c>
      <c r="C8" s="397"/>
      <c r="D8" s="398"/>
      <c r="E8" s="394"/>
      <c r="F8" s="394"/>
      <c r="G8" s="394"/>
      <c r="H8" s="394"/>
      <c r="I8" s="413"/>
      <c r="J8" s="402"/>
    </row>
    <row r="9" s="56" customFormat="1" customHeight="1" spans="2:10">
      <c r="B9" s="399"/>
      <c r="C9" s="400"/>
      <c r="D9" s="401"/>
      <c r="E9" s="394"/>
      <c r="F9" s="394"/>
      <c r="G9" s="394"/>
      <c r="H9" s="394"/>
      <c r="I9" s="413"/>
      <c r="J9" s="402"/>
    </row>
    <row r="10" s="56" customFormat="1" customHeight="1" spans="2:10">
      <c r="B10" s="399"/>
      <c r="C10" s="400"/>
      <c r="D10" s="401"/>
      <c r="E10" s="394"/>
      <c r="F10" s="394"/>
      <c r="G10" s="394"/>
      <c r="H10" s="394"/>
      <c r="I10" s="413"/>
      <c r="J10" s="402"/>
    </row>
    <row r="11" s="56" customFormat="1" customHeight="1" spans="2:10">
      <c r="B11" s="399"/>
      <c r="C11" s="400"/>
      <c r="D11" s="401"/>
      <c r="E11" s="394"/>
      <c r="F11" s="394"/>
      <c r="G11" s="394"/>
      <c r="H11" s="394"/>
      <c r="I11" s="413"/>
      <c r="J11" s="402"/>
    </row>
    <row r="12" s="56" customFormat="1" customHeight="1" spans="2:10">
      <c r="B12" s="399"/>
      <c r="C12" s="400"/>
      <c r="D12" s="401"/>
      <c r="E12" s="394"/>
      <c r="F12" s="394"/>
      <c r="G12" s="394"/>
      <c r="H12" s="394"/>
      <c r="I12" s="413"/>
      <c r="J12" s="402"/>
    </row>
    <row r="13" s="56" customFormat="1" customHeight="1" spans="2:10">
      <c r="B13" s="399"/>
      <c r="C13" s="400"/>
      <c r="D13" s="401"/>
      <c r="E13" s="394"/>
      <c r="F13" s="394"/>
      <c r="G13" s="394"/>
      <c r="H13" s="394"/>
      <c r="I13" s="413"/>
      <c r="J13" s="402"/>
    </row>
    <row r="14" s="56" customFormat="1" customHeight="1" spans="2:10">
      <c r="B14" s="399"/>
      <c r="C14" s="400"/>
      <c r="D14" s="401"/>
      <c r="E14" s="402"/>
      <c r="F14" s="394"/>
      <c r="G14" s="394"/>
      <c r="H14" s="394"/>
      <c r="I14" s="413"/>
      <c r="J14" s="402"/>
    </row>
    <row r="15" s="56" customFormat="1" customHeight="1" spans="2:10">
      <c r="B15" s="399"/>
      <c r="C15" s="400"/>
      <c r="D15" s="401"/>
      <c r="E15" s="402"/>
      <c r="F15" s="394"/>
      <c r="G15" s="394"/>
      <c r="H15" s="394"/>
      <c r="I15" s="413"/>
      <c r="J15" s="402"/>
    </row>
    <row r="16" s="56" customFormat="1" customHeight="1" spans="2:10">
      <c r="B16" s="399"/>
      <c r="C16" s="400"/>
      <c r="D16" s="401"/>
      <c r="E16" s="390" t="s">
        <v>285</v>
      </c>
      <c r="F16" s="390"/>
      <c r="G16" s="390"/>
      <c r="H16" s="390"/>
      <c r="I16" s="411"/>
      <c r="J16" s="414"/>
    </row>
    <row r="17" s="56" customFormat="1" customHeight="1" spans="2:10">
      <c r="B17" s="399"/>
      <c r="C17" s="400"/>
      <c r="D17" s="401"/>
      <c r="E17" s="393" t="s">
        <v>386</v>
      </c>
      <c r="F17" s="394"/>
      <c r="G17" s="394"/>
      <c r="H17" s="394"/>
      <c r="I17" s="413"/>
      <c r="J17" s="415"/>
    </row>
    <row r="18" s="56" customFormat="1" customHeight="1" spans="2:10">
      <c r="B18" s="399"/>
      <c r="C18" s="400"/>
      <c r="D18" s="401"/>
      <c r="E18" s="394"/>
      <c r="F18" s="394"/>
      <c r="G18" s="394"/>
      <c r="H18" s="394"/>
      <c r="I18" s="413"/>
      <c r="J18" s="415"/>
    </row>
    <row r="19" s="56" customFormat="1" customHeight="1" spans="2:10">
      <c r="B19" s="399"/>
      <c r="C19" s="400"/>
      <c r="D19" s="401"/>
      <c r="E19" s="394"/>
      <c r="F19" s="394"/>
      <c r="G19" s="394"/>
      <c r="H19" s="394"/>
      <c r="I19" s="413"/>
      <c r="J19" s="415"/>
    </row>
    <row r="20" s="56" customFormat="1" customHeight="1" spans="2:10">
      <c r="B20" s="399"/>
      <c r="C20" s="400"/>
      <c r="D20" s="401"/>
      <c r="E20" s="394"/>
      <c r="F20" s="394"/>
      <c r="G20" s="394"/>
      <c r="H20" s="394"/>
      <c r="I20" s="413"/>
      <c r="J20" s="415"/>
    </row>
    <row r="21" s="56" customFormat="1" customHeight="1" spans="2:10">
      <c r="B21" s="399"/>
      <c r="C21" s="400"/>
      <c r="D21" s="401"/>
      <c r="E21" s="394"/>
      <c r="F21" s="394"/>
      <c r="G21" s="394"/>
      <c r="H21" s="394"/>
      <c r="I21" s="413"/>
      <c r="J21" s="415"/>
    </row>
    <row r="22" s="56" customFormat="1" customHeight="1" spans="2:10">
      <c r="B22" s="399"/>
      <c r="C22" s="400"/>
      <c r="D22" s="401"/>
      <c r="E22" s="394"/>
      <c r="F22" s="394"/>
      <c r="G22" s="394"/>
      <c r="H22" s="394"/>
      <c r="I22" s="413"/>
      <c r="J22" s="415"/>
    </row>
    <row r="23" s="56" customFormat="1" customHeight="1" spans="2:10">
      <c r="B23" s="399"/>
      <c r="C23" s="400"/>
      <c r="D23" s="401"/>
      <c r="E23" s="394"/>
      <c r="F23" s="394"/>
      <c r="G23" s="394"/>
      <c r="H23" s="394"/>
      <c r="I23" s="413"/>
      <c r="J23" s="415"/>
    </row>
    <row r="24" s="56" customFormat="1" customHeight="1" spans="2:10">
      <c r="B24" s="399"/>
      <c r="C24" s="400"/>
      <c r="D24" s="401"/>
      <c r="E24" s="394"/>
      <c r="F24" s="394"/>
      <c r="G24" s="394"/>
      <c r="H24" s="394"/>
      <c r="I24" s="413"/>
      <c r="J24" s="415"/>
    </row>
    <row r="25" s="56" customFormat="1" customHeight="1" spans="2:10">
      <c r="B25" s="399"/>
      <c r="C25" s="400"/>
      <c r="D25" s="401"/>
      <c r="E25" s="394"/>
      <c r="F25" s="394"/>
      <c r="G25" s="394"/>
      <c r="H25" s="394"/>
      <c r="I25" s="413"/>
      <c r="J25" s="415"/>
    </row>
    <row r="26" s="56" customFormat="1" customHeight="1" spans="2:10">
      <c r="B26" s="399"/>
      <c r="C26" s="400"/>
      <c r="D26" s="401"/>
      <c r="E26" s="394"/>
      <c r="F26" s="394"/>
      <c r="G26" s="394"/>
      <c r="H26" s="394"/>
      <c r="I26" s="413"/>
      <c r="J26" s="415"/>
    </row>
    <row r="27" s="56" customFormat="1" customHeight="1" spans="2:10">
      <c r="B27" s="399"/>
      <c r="C27" s="400"/>
      <c r="D27" s="401"/>
      <c r="E27" s="394"/>
      <c r="F27" s="394"/>
      <c r="G27" s="394"/>
      <c r="H27" s="394"/>
      <c r="I27" s="413"/>
      <c r="J27" s="415"/>
    </row>
    <row r="28" s="56" customFormat="1" customHeight="1" spans="2:10">
      <c r="B28" s="403"/>
      <c r="C28" s="404"/>
      <c r="D28" s="405"/>
      <c r="E28" s="406"/>
      <c r="F28" s="406"/>
      <c r="G28" s="406"/>
      <c r="H28" s="406"/>
      <c r="I28" s="416"/>
      <c r="J28" s="415"/>
    </row>
    <row r="29" s="56" customFormat="1" customHeight="1" spans="3:10">
      <c r="C29" s="1"/>
      <c r="D29" s="1"/>
      <c r="J29" s="367"/>
    </row>
  </sheetData>
  <mergeCells count="10">
    <mergeCell ref="C1:E1"/>
    <mergeCell ref="B2:I2"/>
    <mergeCell ref="E3:I3"/>
    <mergeCell ref="C4:D4"/>
    <mergeCell ref="C5:D5"/>
    <mergeCell ref="E16:I16"/>
    <mergeCell ref="J4:J15"/>
    <mergeCell ref="E4:I15"/>
    <mergeCell ref="B8:D28"/>
    <mergeCell ref="E17:I28"/>
  </mergeCells>
  <conditionalFormatting sqref="Z1">
    <cfRule type="cellIs" dxfId="0" priority="2" operator="equal">
      <formula>"合格"</formula>
    </cfRule>
    <cfRule type="cellIs" dxfId="1" priority="1" operator="equal">
      <formula>"不合格"</formula>
    </cfRule>
  </conditionalFormatting>
  <conditionalFormatting sqref="J3:J4 J16:J1048576">
    <cfRule type="cellIs" dxfId="0" priority="4" operator="equal">
      <formula>"合格"</formula>
    </cfRule>
    <cfRule type="cellIs" dxfId="1" priority="3" operator="equal">
      <formula>"不合格"</formula>
    </cfRule>
  </conditionalFormatting>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29"/>
  <sheetViews>
    <sheetView zoomScale="70" zoomScaleNormal="70" topLeftCell="C6" workbookViewId="0">
      <selection activeCell="J19" sqref="J19"/>
    </sheetView>
  </sheetViews>
  <sheetFormatPr defaultColWidth="9" defaultRowHeight="20" customHeight="1"/>
  <cols>
    <col min="1" max="1" width="9" style="56"/>
    <col min="2" max="2" width="20.775" style="56" customWidth="1"/>
    <col min="3" max="4" width="13.275" style="1" customWidth="1"/>
    <col min="5" max="9" width="14.775" style="56" customWidth="1"/>
    <col min="10" max="10" width="15.775" style="56" customWidth="1"/>
    <col min="11" max="11" width="6.10833333333333" style="56" customWidth="1"/>
    <col min="12" max="16" width="10.775" style="56" customWidth="1"/>
    <col min="17" max="17" width="12.1083333333333" style="56" customWidth="1"/>
    <col min="18" max="16384" width="9" style="56"/>
  </cols>
  <sheetData>
    <row r="1" s="126" customFormat="1" ht="30" customHeight="1" spans="2:9">
      <c r="B1" s="127" t="s">
        <v>283</v>
      </c>
      <c r="C1" s="128" t="s">
        <v>115</v>
      </c>
      <c r="D1" s="128"/>
      <c r="E1" s="128"/>
      <c r="F1" s="129" t="s">
        <v>289</v>
      </c>
      <c r="G1" s="130" t="s">
        <v>312</v>
      </c>
      <c r="H1" s="130"/>
      <c r="I1" s="153"/>
    </row>
    <row r="2" s="56" customFormat="1" ht="30" customHeight="1" spans="2:9">
      <c r="B2" s="131" t="s">
        <v>277</v>
      </c>
      <c r="C2" s="132"/>
      <c r="D2" s="132"/>
      <c r="E2" s="132"/>
      <c r="F2" s="132"/>
      <c r="G2" s="132"/>
      <c r="H2" s="132"/>
      <c r="I2" s="154"/>
    </row>
    <row r="3" s="56" customFormat="1" customHeight="1" spans="2:10">
      <c r="B3" s="133" t="s">
        <v>286</v>
      </c>
      <c r="C3" s="41" t="s">
        <v>287</v>
      </c>
      <c r="D3" s="41" t="s">
        <v>288</v>
      </c>
      <c r="E3" s="41" t="s">
        <v>285</v>
      </c>
      <c r="F3" s="41"/>
      <c r="G3" s="41"/>
      <c r="H3" s="41"/>
      <c r="I3" s="156"/>
      <c r="J3" s="288" t="s">
        <v>77</v>
      </c>
    </row>
    <row r="4" s="56" customFormat="1" customHeight="1" spans="2:10">
      <c r="B4" s="134" t="s">
        <v>387</v>
      </c>
      <c r="C4" s="140" t="s">
        <v>388</v>
      </c>
      <c r="D4" s="140"/>
      <c r="E4" s="371" t="s">
        <v>389</v>
      </c>
      <c r="F4" s="372"/>
      <c r="G4" s="372"/>
      <c r="H4" s="372"/>
      <c r="I4" s="379"/>
      <c r="J4" s="147" t="s">
        <v>82</v>
      </c>
    </row>
    <row r="5" s="56" customFormat="1" customHeight="1" spans="2:10">
      <c r="B5" s="139" t="s">
        <v>390</v>
      </c>
      <c r="C5" s="140" t="s">
        <v>391</v>
      </c>
      <c r="D5" s="140"/>
      <c r="E5" s="373"/>
      <c r="F5" s="28"/>
      <c r="G5" s="28"/>
      <c r="H5" s="28"/>
      <c r="I5" s="380"/>
      <c r="J5" s="147"/>
    </row>
    <row r="6" s="56" customFormat="1" customHeight="1" spans="2:10">
      <c r="B6" s="133" t="s">
        <v>392</v>
      </c>
      <c r="C6" s="140">
        <v>3.09</v>
      </c>
      <c r="D6" s="41" t="s">
        <v>293</v>
      </c>
      <c r="E6" s="373"/>
      <c r="F6" s="28"/>
      <c r="G6" s="28"/>
      <c r="H6" s="28"/>
      <c r="I6" s="380"/>
      <c r="J6" s="147"/>
    </row>
    <row r="7" s="56" customFormat="1" customHeight="1" spans="2:10">
      <c r="B7" s="133" t="s">
        <v>393</v>
      </c>
      <c r="C7" s="140">
        <v>3.11</v>
      </c>
      <c r="D7" s="41" t="s">
        <v>293</v>
      </c>
      <c r="E7" s="373"/>
      <c r="F7" s="28"/>
      <c r="G7" s="28"/>
      <c r="H7" s="28"/>
      <c r="I7" s="380"/>
      <c r="J7" s="147"/>
    </row>
    <row r="8" s="56" customFormat="1" customHeight="1" spans="2:10">
      <c r="B8" s="133" t="s">
        <v>394</v>
      </c>
      <c r="C8" s="140">
        <v>19.2</v>
      </c>
      <c r="D8" s="63" t="s">
        <v>395</v>
      </c>
      <c r="E8" s="373"/>
      <c r="F8" s="28"/>
      <c r="G8" s="28"/>
      <c r="H8" s="28"/>
      <c r="I8" s="380"/>
      <c r="J8" s="147"/>
    </row>
    <row r="9" s="56" customFormat="1" customHeight="1" spans="2:10">
      <c r="B9" s="133" t="s">
        <v>396</v>
      </c>
      <c r="C9" s="140">
        <v>52.1</v>
      </c>
      <c r="D9" s="63" t="s">
        <v>357</v>
      </c>
      <c r="E9" s="373"/>
      <c r="F9" s="28"/>
      <c r="G9" s="28"/>
      <c r="H9" s="28"/>
      <c r="I9" s="380"/>
      <c r="J9" s="147"/>
    </row>
    <row r="10" s="56" customFormat="1" customHeight="1" spans="2:10">
      <c r="B10" s="133" t="s">
        <v>397</v>
      </c>
      <c r="C10" s="140">
        <v>6.4</v>
      </c>
      <c r="D10" s="63" t="s">
        <v>395</v>
      </c>
      <c r="E10" s="374"/>
      <c r="F10" s="28"/>
      <c r="G10" s="28"/>
      <c r="H10" s="28"/>
      <c r="I10" s="380"/>
      <c r="J10" s="147"/>
    </row>
    <row r="11" s="56" customFormat="1" customHeight="1" spans="2:10">
      <c r="B11" s="133" t="s">
        <v>398</v>
      </c>
      <c r="C11" s="140">
        <v>12.8</v>
      </c>
      <c r="D11" s="63" t="s">
        <v>395</v>
      </c>
      <c r="E11" s="374"/>
      <c r="F11" s="28"/>
      <c r="G11" s="28"/>
      <c r="H11" s="28"/>
      <c r="I11" s="380"/>
      <c r="J11" s="147"/>
    </row>
    <row r="12" s="56" customFormat="1" customHeight="1" spans="2:10">
      <c r="B12" s="133" t="s">
        <v>399</v>
      </c>
      <c r="C12" s="140">
        <v>7.4</v>
      </c>
      <c r="D12" s="63" t="s">
        <v>359</v>
      </c>
      <c r="E12" s="374"/>
      <c r="F12" s="28"/>
      <c r="G12" s="28"/>
      <c r="H12" s="28"/>
      <c r="I12" s="380"/>
      <c r="J12" s="147"/>
    </row>
    <row r="13" s="56" customFormat="1" customHeight="1" spans="2:10">
      <c r="B13" s="133" t="s">
        <v>400</v>
      </c>
      <c r="C13" s="140">
        <v>4.2</v>
      </c>
      <c r="D13" s="63" t="s">
        <v>359</v>
      </c>
      <c r="E13" s="374"/>
      <c r="F13" s="28"/>
      <c r="G13" s="28"/>
      <c r="H13" s="28"/>
      <c r="I13" s="380"/>
      <c r="J13" s="147"/>
    </row>
    <row r="14" s="56" customFormat="1" customHeight="1" spans="2:10">
      <c r="B14" s="164"/>
      <c r="C14" s="1"/>
      <c r="D14" s="159"/>
      <c r="E14" s="374"/>
      <c r="F14" s="28"/>
      <c r="G14" s="28"/>
      <c r="H14" s="28"/>
      <c r="I14" s="380"/>
      <c r="J14" s="147"/>
    </row>
    <row r="15" s="56" customFormat="1" customHeight="1" spans="2:10">
      <c r="B15" s="375"/>
      <c r="C15" s="376"/>
      <c r="D15" s="162"/>
      <c r="E15" s="374"/>
      <c r="F15" s="28"/>
      <c r="G15" s="28"/>
      <c r="H15" s="28"/>
      <c r="I15" s="380"/>
      <c r="J15" s="147"/>
    </row>
    <row r="16" s="56" customFormat="1" customHeight="1" spans="2:10">
      <c r="B16" s="133" t="s">
        <v>286</v>
      </c>
      <c r="C16" s="41" t="s">
        <v>287</v>
      </c>
      <c r="D16" s="377" t="s">
        <v>288</v>
      </c>
      <c r="E16" s="241" t="s">
        <v>285</v>
      </c>
      <c r="F16" s="241"/>
      <c r="G16" s="241"/>
      <c r="H16" s="241"/>
      <c r="I16" s="381"/>
      <c r="J16" s="362"/>
    </row>
    <row r="17" s="56" customFormat="1" customHeight="1" spans="2:10">
      <c r="B17" s="133" t="s">
        <v>401</v>
      </c>
      <c r="C17" s="140">
        <v>480</v>
      </c>
      <c r="D17" s="63" t="s">
        <v>402</v>
      </c>
      <c r="E17" s="137" t="s">
        <v>403</v>
      </c>
      <c r="F17" s="137"/>
      <c r="G17" s="137"/>
      <c r="H17" s="137"/>
      <c r="I17" s="289"/>
      <c r="J17" s="161"/>
    </row>
    <row r="18" s="56" customFormat="1" customHeight="1" spans="2:10">
      <c r="B18" s="133" t="s">
        <v>404</v>
      </c>
      <c r="C18" s="140">
        <v>78</v>
      </c>
      <c r="D18" s="63" t="s">
        <v>402</v>
      </c>
      <c r="E18" s="137"/>
      <c r="F18" s="137"/>
      <c r="G18" s="137"/>
      <c r="H18" s="137"/>
      <c r="I18" s="289"/>
      <c r="J18" s="161"/>
    </row>
    <row r="19" s="56" customFormat="1" customHeight="1" spans="2:10">
      <c r="B19" s="133" t="s">
        <v>405</v>
      </c>
      <c r="C19" s="140">
        <v>780</v>
      </c>
      <c r="D19" s="63" t="s">
        <v>402</v>
      </c>
      <c r="E19" s="137"/>
      <c r="F19" s="137"/>
      <c r="G19" s="137"/>
      <c r="H19" s="137"/>
      <c r="I19" s="289"/>
      <c r="J19" s="161"/>
    </row>
    <row r="20" s="56" customFormat="1" customHeight="1" spans="2:10">
      <c r="B20" s="133" t="s">
        <v>406</v>
      </c>
      <c r="C20" s="140">
        <v>170</v>
      </c>
      <c r="D20" s="63" t="s">
        <v>402</v>
      </c>
      <c r="E20" s="137"/>
      <c r="F20" s="137"/>
      <c r="G20" s="137"/>
      <c r="H20" s="137"/>
      <c r="I20" s="289"/>
      <c r="J20" s="161"/>
    </row>
    <row r="21" s="56" customFormat="1" customHeight="1" spans="2:10">
      <c r="B21" s="233"/>
      <c r="C21" s="138"/>
      <c r="D21" s="138"/>
      <c r="E21" s="137"/>
      <c r="F21" s="137"/>
      <c r="G21" s="137"/>
      <c r="H21" s="137"/>
      <c r="I21" s="289"/>
      <c r="J21" s="161"/>
    </row>
    <row r="22" s="56" customFormat="1" customHeight="1" spans="2:10">
      <c r="B22" s="233"/>
      <c r="C22" s="138"/>
      <c r="D22" s="138"/>
      <c r="E22" s="137"/>
      <c r="F22" s="137"/>
      <c r="G22" s="137"/>
      <c r="H22" s="137"/>
      <c r="I22" s="289"/>
      <c r="J22" s="161"/>
    </row>
    <row r="23" s="56" customFormat="1" customHeight="1" spans="2:10">
      <c r="B23" s="233"/>
      <c r="C23" s="138"/>
      <c r="D23" s="138"/>
      <c r="E23" s="137"/>
      <c r="F23" s="137"/>
      <c r="G23" s="137"/>
      <c r="H23" s="137"/>
      <c r="I23" s="289"/>
      <c r="J23" s="161"/>
    </row>
    <row r="24" s="56" customFormat="1" customHeight="1" spans="2:10">
      <c r="B24" s="233"/>
      <c r="C24" s="138"/>
      <c r="D24" s="138"/>
      <c r="E24" s="137"/>
      <c r="F24" s="137"/>
      <c r="G24" s="137"/>
      <c r="H24" s="137"/>
      <c r="I24" s="289"/>
      <c r="J24" s="161"/>
    </row>
    <row r="25" s="56" customFormat="1" customHeight="1" spans="2:10">
      <c r="B25" s="233"/>
      <c r="C25" s="138"/>
      <c r="D25" s="138"/>
      <c r="E25" s="137"/>
      <c r="F25" s="137"/>
      <c r="G25" s="137"/>
      <c r="H25" s="137"/>
      <c r="I25" s="289"/>
      <c r="J25" s="161"/>
    </row>
    <row r="26" s="56" customFormat="1" customHeight="1" spans="2:10">
      <c r="B26" s="233"/>
      <c r="C26" s="138"/>
      <c r="D26" s="138"/>
      <c r="E26" s="137"/>
      <c r="F26" s="137"/>
      <c r="G26" s="137"/>
      <c r="H26" s="137"/>
      <c r="I26" s="289"/>
      <c r="J26" s="161"/>
    </row>
    <row r="27" s="56" customFormat="1" customHeight="1" spans="2:10">
      <c r="B27" s="233"/>
      <c r="C27" s="138"/>
      <c r="D27" s="138"/>
      <c r="E27" s="137"/>
      <c r="F27" s="137"/>
      <c r="G27" s="137"/>
      <c r="H27" s="137"/>
      <c r="I27" s="289"/>
      <c r="J27" s="161"/>
    </row>
    <row r="28" s="56" customFormat="1" customHeight="1" spans="2:10">
      <c r="B28" s="261"/>
      <c r="C28" s="152"/>
      <c r="D28" s="152"/>
      <c r="E28" s="378"/>
      <c r="F28" s="378"/>
      <c r="G28" s="378"/>
      <c r="H28" s="378"/>
      <c r="I28" s="382"/>
      <c r="J28" s="161"/>
    </row>
    <row r="29" s="56" customFormat="1" customHeight="1" spans="3:10">
      <c r="C29" s="1"/>
      <c r="D29" s="1"/>
      <c r="J29" s="161"/>
    </row>
  </sheetData>
  <mergeCells count="12">
    <mergeCell ref="C1:E1"/>
    <mergeCell ref="G1:I1"/>
    <mergeCell ref="B2:I2"/>
    <mergeCell ref="E3:I3"/>
    <mergeCell ref="C4:D4"/>
    <mergeCell ref="C5:D5"/>
    <mergeCell ref="E16:I16"/>
    <mergeCell ref="J4:J15"/>
    <mergeCell ref="E4:I15"/>
    <mergeCell ref="B14:D15"/>
    <mergeCell ref="E17:I28"/>
    <mergeCell ref="B21:D28"/>
  </mergeCells>
  <conditionalFormatting sqref="Z1">
    <cfRule type="cellIs" dxfId="0" priority="2" operator="equal">
      <formula>"合格"</formula>
    </cfRule>
    <cfRule type="cellIs" dxfId="1" priority="1" operator="equal">
      <formula>"不合格"</formula>
    </cfRule>
  </conditionalFormatting>
  <conditionalFormatting sqref="J3">
    <cfRule type="cellIs" dxfId="0" priority="8" operator="equal">
      <formula>"合格"</formula>
    </cfRule>
    <cfRule type="cellIs" dxfId="1" priority="7" operator="equal">
      <formula>"不合格"</formula>
    </cfRule>
  </conditionalFormatting>
  <conditionalFormatting sqref="J16">
    <cfRule type="cellIs" dxfId="0" priority="6" operator="equal">
      <formula>"合格"</formula>
    </cfRule>
    <cfRule type="cellIs" dxfId="1" priority="5" operator="equal">
      <formula>"不合格"</formula>
    </cfRule>
  </conditionalFormatting>
  <conditionalFormatting sqref="J2:J1048576">
    <cfRule type="cellIs" dxfId="0" priority="4" operator="equal">
      <formula>"合格"</formula>
    </cfRule>
    <cfRule type="cellIs" dxfId="1" priority="3" operator="equal">
      <formula>"不合格"</formula>
    </cfRule>
  </conditionalFormatting>
  <pageMargins left="0.75" right="0.75" top="1" bottom="1" header="0.5" footer="0.5"/>
  <pageSetup paperSize="9" orientation="portrait"/>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Z28"/>
  <sheetViews>
    <sheetView zoomScale="85" zoomScaleNormal="85" topLeftCell="P2" workbookViewId="0">
      <selection activeCell="J4" sqref="J4:L27"/>
    </sheetView>
  </sheetViews>
  <sheetFormatPr defaultColWidth="9" defaultRowHeight="20" customHeight="1"/>
  <cols>
    <col min="1" max="1" width="9" style="56"/>
    <col min="2" max="2" width="20.775" style="56" customWidth="1"/>
    <col min="3" max="3" width="13.275" style="1" customWidth="1"/>
    <col min="4" max="4" width="13.275" style="56" customWidth="1"/>
    <col min="5" max="9" width="14.775" style="56" customWidth="1"/>
    <col min="10" max="10" width="20.775" style="56" customWidth="1"/>
    <col min="11" max="11" width="13.275" style="1" customWidth="1"/>
    <col min="12" max="12" width="13.275" style="56" customWidth="1"/>
    <col min="13" max="17" width="14.775" style="56" customWidth="1"/>
    <col min="18" max="18" width="20.775" style="56" customWidth="1"/>
    <col min="19" max="19" width="13.275" style="1" customWidth="1"/>
    <col min="20" max="20" width="13.275" style="56" customWidth="1"/>
    <col min="21" max="25" width="14.775" style="56" customWidth="1"/>
    <col min="26" max="26" width="15.775" style="56" customWidth="1"/>
    <col min="27" max="27" width="10.6666666666667" style="56" customWidth="1"/>
    <col min="28" max="28" width="6.10833333333333" style="56" customWidth="1"/>
    <col min="29" max="33" width="10.775" style="56" customWidth="1"/>
    <col min="34" max="34" width="12.1083333333333" style="56" customWidth="1"/>
    <col min="35" max="16384" width="9" style="56"/>
  </cols>
  <sheetData>
    <row r="1" s="56" customFormat="1" ht="30" customHeight="1" spans="2:26">
      <c r="B1" s="131" t="s">
        <v>277</v>
      </c>
      <c r="C1" s="132"/>
      <c r="D1" s="132"/>
      <c r="E1" s="132"/>
      <c r="F1" s="132"/>
      <c r="G1" s="132"/>
      <c r="H1" s="132"/>
      <c r="I1" s="132"/>
      <c r="J1" s="132" t="s">
        <v>278</v>
      </c>
      <c r="K1" s="240"/>
      <c r="L1" s="240"/>
      <c r="M1" s="240"/>
      <c r="N1" s="240"/>
      <c r="O1" s="240"/>
      <c r="P1" s="240"/>
      <c r="Q1" s="240"/>
      <c r="R1" s="132" t="s">
        <v>279</v>
      </c>
      <c r="S1" s="240"/>
      <c r="T1" s="240"/>
      <c r="U1" s="240"/>
      <c r="V1" s="240"/>
      <c r="W1" s="240"/>
      <c r="X1" s="240"/>
      <c r="Y1" s="254"/>
      <c r="Z1" s="155" t="s">
        <v>77</v>
      </c>
    </row>
    <row r="2" s="56" customFormat="1" customHeight="1" spans="2:26">
      <c r="B2" s="133" t="s">
        <v>286</v>
      </c>
      <c r="C2" s="41" t="s">
        <v>287</v>
      </c>
      <c r="D2" s="41" t="s">
        <v>288</v>
      </c>
      <c r="E2" s="41" t="s">
        <v>285</v>
      </c>
      <c r="F2" s="41"/>
      <c r="G2" s="41"/>
      <c r="H2" s="41"/>
      <c r="I2" s="41"/>
      <c r="J2" s="241" t="s">
        <v>286</v>
      </c>
      <c r="K2" s="41" t="s">
        <v>287</v>
      </c>
      <c r="L2" s="41" t="s">
        <v>288</v>
      </c>
      <c r="M2" s="41" t="s">
        <v>285</v>
      </c>
      <c r="N2" s="41"/>
      <c r="O2" s="41"/>
      <c r="P2" s="41"/>
      <c r="Q2" s="41"/>
      <c r="R2" s="241" t="s">
        <v>286</v>
      </c>
      <c r="S2" s="41" t="s">
        <v>287</v>
      </c>
      <c r="T2" s="41" t="s">
        <v>288</v>
      </c>
      <c r="U2" s="41" t="s">
        <v>285</v>
      </c>
      <c r="V2" s="41"/>
      <c r="W2" s="41"/>
      <c r="X2" s="41"/>
      <c r="Y2" s="156"/>
      <c r="Z2" s="157" t="s">
        <v>82</v>
      </c>
    </row>
    <row r="3" s="56" customFormat="1" customHeight="1" spans="2:26">
      <c r="B3" s="133" t="s">
        <v>316</v>
      </c>
      <c r="C3" s="135" t="s">
        <v>407</v>
      </c>
      <c r="D3" s="136"/>
      <c r="E3" s="137" t="s">
        <v>408</v>
      </c>
      <c r="F3" s="138"/>
      <c r="G3" s="138"/>
      <c r="H3" s="138"/>
      <c r="I3" s="138"/>
      <c r="J3" s="41" t="s">
        <v>409</v>
      </c>
      <c r="K3" s="140">
        <v>4.92</v>
      </c>
      <c r="L3" s="41" t="s">
        <v>293</v>
      </c>
      <c r="M3" s="137" t="s">
        <v>408</v>
      </c>
      <c r="N3" s="138"/>
      <c r="O3" s="138"/>
      <c r="P3" s="138"/>
      <c r="Q3" s="138"/>
      <c r="R3" s="41" t="s">
        <v>409</v>
      </c>
      <c r="S3" s="140">
        <v>4.92</v>
      </c>
      <c r="T3" s="41" t="s">
        <v>293</v>
      </c>
      <c r="U3" s="137" t="s">
        <v>410</v>
      </c>
      <c r="V3" s="138"/>
      <c r="W3" s="138"/>
      <c r="X3" s="138"/>
      <c r="Y3" s="158"/>
      <c r="Z3" s="159"/>
    </row>
    <row r="4" s="56" customFormat="1" customHeight="1" spans="2:26">
      <c r="B4" s="134" t="s">
        <v>411</v>
      </c>
      <c r="C4" s="135" t="s">
        <v>295</v>
      </c>
      <c r="D4" s="136"/>
      <c r="E4" s="138"/>
      <c r="F4" s="138"/>
      <c r="G4" s="138"/>
      <c r="H4" s="138"/>
      <c r="I4" s="138"/>
      <c r="J4" s="356"/>
      <c r="K4" s="142"/>
      <c r="L4" s="143"/>
      <c r="M4" s="138"/>
      <c r="N4" s="138"/>
      <c r="O4" s="138"/>
      <c r="P4" s="138"/>
      <c r="Q4" s="138"/>
      <c r="R4" s="356"/>
      <c r="S4" s="142"/>
      <c r="T4" s="143"/>
      <c r="U4" s="138"/>
      <c r="V4" s="138"/>
      <c r="W4" s="138"/>
      <c r="X4" s="138"/>
      <c r="Y4" s="158"/>
      <c r="Z4" s="159"/>
    </row>
    <row r="5" s="56" customFormat="1" customHeight="1" spans="2:26">
      <c r="B5" s="255" t="s">
        <v>412</v>
      </c>
      <c r="C5" s="135" t="s">
        <v>413</v>
      </c>
      <c r="D5" s="136"/>
      <c r="E5" s="138"/>
      <c r="F5" s="138"/>
      <c r="G5" s="138"/>
      <c r="H5" s="138"/>
      <c r="I5" s="138"/>
      <c r="J5" s="357"/>
      <c r="K5" s="145"/>
      <c r="L5" s="146"/>
      <c r="M5" s="138"/>
      <c r="N5" s="138"/>
      <c r="O5" s="138"/>
      <c r="P5" s="138"/>
      <c r="Q5" s="138"/>
      <c r="R5" s="357"/>
      <c r="S5" s="145"/>
      <c r="T5" s="146"/>
      <c r="U5" s="138"/>
      <c r="V5" s="138"/>
      <c r="W5" s="138"/>
      <c r="X5" s="138"/>
      <c r="Y5" s="158"/>
      <c r="Z5" s="159"/>
    </row>
    <row r="6" s="56" customFormat="1" customHeight="1" spans="2:26">
      <c r="B6" s="40" t="s">
        <v>409</v>
      </c>
      <c r="C6" s="140">
        <v>4.95</v>
      </c>
      <c r="D6" s="41" t="s">
        <v>293</v>
      </c>
      <c r="E6" s="138"/>
      <c r="F6" s="138"/>
      <c r="G6" s="138"/>
      <c r="H6" s="138"/>
      <c r="I6" s="138"/>
      <c r="J6" s="357"/>
      <c r="K6" s="145"/>
      <c r="L6" s="146"/>
      <c r="M6" s="138"/>
      <c r="N6" s="138"/>
      <c r="O6" s="138"/>
      <c r="P6" s="138"/>
      <c r="Q6" s="138"/>
      <c r="R6" s="357"/>
      <c r="S6" s="145"/>
      <c r="T6" s="146"/>
      <c r="U6" s="138"/>
      <c r="V6" s="138"/>
      <c r="W6" s="138"/>
      <c r="X6" s="138"/>
      <c r="Y6" s="158"/>
      <c r="Z6" s="159"/>
    </row>
    <row r="7" s="56" customFormat="1" customHeight="1" spans="2:26">
      <c r="B7" s="224"/>
      <c r="C7" s="225"/>
      <c r="D7" s="226"/>
      <c r="E7" s="138"/>
      <c r="F7" s="138"/>
      <c r="G7" s="138"/>
      <c r="H7" s="138"/>
      <c r="I7" s="138"/>
      <c r="J7" s="357"/>
      <c r="K7" s="145"/>
      <c r="L7" s="146"/>
      <c r="M7" s="138"/>
      <c r="N7" s="138"/>
      <c r="O7" s="138"/>
      <c r="P7" s="138"/>
      <c r="Q7" s="138"/>
      <c r="R7" s="357"/>
      <c r="S7" s="145"/>
      <c r="T7" s="146"/>
      <c r="U7" s="138"/>
      <c r="V7" s="138"/>
      <c r="W7" s="138"/>
      <c r="X7" s="138"/>
      <c r="Y7" s="158"/>
      <c r="Z7" s="159"/>
    </row>
    <row r="8" s="56" customFormat="1" customHeight="1" spans="2:26">
      <c r="B8" s="227"/>
      <c r="C8" s="228"/>
      <c r="D8" s="229"/>
      <c r="E8" s="138"/>
      <c r="F8" s="138"/>
      <c r="G8" s="138"/>
      <c r="H8" s="138"/>
      <c r="I8" s="138"/>
      <c r="J8" s="357"/>
      <c r="K8" s="145"/>
      <c r="L8" s="146"/>
      <c r="M8" s="138"/>
      <c r="N8" s="138"/>
      <c r="O8" s="138"/>
      <c r="P8" s="138"/>
      <c r="Q8" s="138"/>
      <c r="R8" s="357"/>
      <c r="S8" s="145"/>
      <c r="T8" s="146"/>
      <c r="U8" s="138"/>
      <c r="V8" s="138"/>
      <c r="W8" s="138"/>
      <c r="X8" s="138"/>
      <c r="Y8" s="158"/>
      <c r="Z8" s="159"/>
    </row>
    <row r="9" s="56" customFormat="1" customHeight="1" spans="2:26">
      <c r="B9" s="227"/>
      <c r="C9" s="228"/>
      <c r="D9" s="229"/>
      <c r="E9" s="138"/>
      <c r="F9" s="138"/>
      <c r="G9" s="138"/>
      <c r="H9" s="138"/>
      <c r="I9" s="138"/>
      <c r="J9" s="357"/>
      <c r="K9" s="145"/>
      <c r="L9" s="146"/>
      <c r="M9" s="138"/>
      <c r="N9" s="138"/>
      <c r="O9" s="138"/>
      <c r="P9" s="138"/>
      <c r="Q9" s="138"/>
      <c r="R9" s="357"/>
      <c r="S9" s="145"/>
      <c r="T9" s="146"/>
      <c r="U9" s="138"/>
      <c r="V9" s="138"/>
      <c r="W9" s="138"/>
      <c r="X9" s="138"/>
      <c r="Y9" s="158"/>
      <c r="Z9" s="159"/>
    </row>
    <row r="10" s="56" customFormat="1" customHeight="1" spans="2:26">
      <c r="B10" s="227"/>
      <c r="C10" s="228"/>
      <c r="D10" s="229"/>
      <c r="E10" s="138"/>
      <c r="F10" s="138"/>
      <c r="G10" s="138"/>
      <c r="H10" s="138"/>
      <c r="I10" s="138"/>
      <c r="J10" s="357"/>
      <c r="K10" s="145"/>
      <c r="L10" s="146"/>
      <c r="M10" s="138"/>
      <c r="N10" s="138"/>
      <c r="O10" s="138"/>
      <c r="P10" s="138"/>
      <c r="Q10" s="138"/>
      <c r="R10" s="357"/>
      <c r="S10" s="145"/>
      <c r="T10" s="146"/>
      <c r="U10" s="138"/>
      <c r="V10" s="138"/>
      <c r="W10" s="138"/>
      <c r="X10" s="138"/>
      <c r="Y10" s="158"/>
      <c r="Z10" s="159"/>
    </row>
    <row r="11" s="56" customFormat="1" customHeight="1" spans="2:26">
      <c r="B11" s="227"/>
      <c r="C11" s="228"/>
      <c r="D11" s="229"/>
      <c r="E11" s="147"/>
      <c r="F11" s="138"/>
      <c r="G11" s="138"/>
      <c r="H11" s="138"/>
      <c r="I11" s="138"/>
      <c r="J11" s="357"/>
      <c r="K11" s="145"/>
      <c r="L11" s="146"/>
      <c r="M11" s="147"/>
      <c r="N11" s="138"/>
      <c r="O11" s="138"/>
      <c r="P11" s="138"/>
      <c r="Q11" s="138"/>
      <c r="R11" s="357"/>
      <c r="S11" s="145"/>
      <c r="T11" s="146"/>
      <c r="U11" s="147"/>
      <c r="V11" s="138"/>
      <c r="W11" s="138"/>
      <c r="X11" s="138"/>
      <c r="Y11" s="158"/>
      <c r="Z11" s="159"/>
    </row>
    <row r="12" s="56" customFormat="1" customHeight="1" spans="2:26">
      <c r="B12" s="227"/>
      <c r="C12" s="228"/>
      <c r="D12" s="229"/>
      <c r="E12" s="147"/>
      <c r="F12" s="138"/>
      <c r="G12" s="138"/>
      <c r="H12" s="138"/>
      <c r="I12" s="138"/>
      <c r="J12" s="357"/>
      <c r="K12" s="145"/>
      <c r="L12" s="146"/>
      <c r="M12" s="147"/>
      <c r="N12" s="138"/>
      <c r="O12" s="138"/>
      <c r="P12" s="138"/>
      <c r="Q12" s="138"/>
      <c r="R12" s="357"/>
      <c r="S12" s="145"/>
      <c r="T12" s="146"/>
      <c r="U12" s="147"/>
      <c r="V12" s="138"/>
      <c r="W12" s="138"/>
      <c r="X12" s="138"/>
      <c r="Y12" s="158"/>
      <c r="Z12" s="159"/>
    </row>
    <row r="13" s="56" customFormat="1" customHeight="1" spans="2:26">
      <c r="B13" s="227"/>
      <c r="C13" s="228"/>
      <c r="D13" s="229"/>
      <c r="E13" s="147"/>
      <c r="F13" s="138"/>
      <c r="G13" s="138"/>
      <c r="H13" s="138"/>
      <c r="I13" s="138"/>
      <c r="J13" s="357"/>
      <c r="K13" s="145"/>
      <c r="L13" s="146"/>
      <c r="M13" s="147"/>
      <c r="N13" s="138"/>
      <c r="O13" s="138"/>
      <c r="P13" s="138"/>
      <c r="Q13" s="138"/>
      <c r="R13" s="357"/>
      <c r="S13" s="145"/>
      <c r="T13" s="146"/>
      <c r="U13" s="147"/>
      <c r="V13" s="138"/>
      <c r="W13" s="138"/>
      <c r="X13" s="138"/>
      <c r="Y13" s="158"/>
      <c r="Z13" s="159"/>
    </row>
    <row r="14" s="56" customFormat="1" customHeight="1" spans="2:26">
      <c r="B14" s="227"/>
      <c r="C14" s="228"/>
      <c r="D14" s="229"/>
      <c r="E14" s="147"/>
      <c r="F14" s="138"/>
      <c r="G14" s="138"/>
      <c r="H14" s="138"/>
      <c r="I14" s="138"/>
      <c r="J14" s="357"/>
      <c r="K14" s="145"/>
      <c r="L14" s="146"/>
      <c r="M14" s="147"/>
      <c r="N14" s="138"/>
      <c r="O14" s="138"/>
      <c r="P14" s="138"/>
      <c r="Q14" s="138"/>
      <c r="R14" s="357"/>
      <c r="S14" s="145"/>
      <c r="T14" s="146"/>
      <c r="U14" s="147"/>
      <c r="V14" s="138"/>
      <c r="W14" s="138"/>
      <c r="X14" s="138"/>
      <c r="Y14" s="158"/>
      <c r="Z14" s="162"/>
    </row>
    <row r="15" s="56" customFormat="1" customHeight="1" spans="2:26">
      <c r="B15" s="227"/>
      <c r="C15" s="228"/>
      <c r="D15" s="229"/>
      <c r="E15" s="41" t="s">
        <v>285</v>
      </c>
      <c r="F15" s="41"/>
      <c r="G15" s="41"/>
      <c r="H15" s="41"/>
      <c r="I15" s="41"/>
      <c r="J15" s="357"/>
      <c r="K15" s="145"/>
      <c r="L15" s="146"/>
      <c r="M15" s="41" t="s">
        <v>285</v>
      </c>
      <c r="N15" s="41"/>
      <c r="O15" s="41"/>
      <c r="P15" s="41"/>
      <c r="Q15" s="41"/>
      <c r="R15" s="357"/>
      <c r="S15" s="145"/>
      <c r="T15" s="146"/>
      <c r="U15" s="41" t="s">
        <v>285</v>
      </c>
      <c r="V15" s="41"/>
      <c r="W15" s="41"/>
      <c r="X15" s="41"/>
      <c r="Y15" s="156"/>
      <c r="Z15" s="160"/>
    </row>
    <row r="16" s="56" customFormat="1" customHeight="1" spans="2:26">
      <c r="B16" s="227"/>
      <c r="C16" s="228"/>
      <c r="D16" s="229"/>
      <c r="E16" s="137" t="s">
        <v>414</v>
      </c>
      <c r="F16" s="138"/>
      <c r="G16" s="138"/>
      <c r="H16" s="138"/>
      <c r="I16" s="138"/>
      <c r="J16" s="357"/>
      <c r="K16" s="145"/>
      <c r="L16" s="146"/>
      <c r="M16" s="137"/>
      <c r="N16" s="138"/>
      <c r="O16" s="138"/>
      <c r="P16" s="138"/>
      <c r="Q16" s="138"/>
      <c r="R16" s="357"/>
      <c r="S16" s="145"/>
      <c r="T16" s="146"/>
      <c r="U16" s="137" t="s">
        <v>415</v>
      </c>
      <c r="V16" s="138"/>
      <c r="W16" s="138"/>
      <c r="X16" s="138"/>
      <c r="Y16" s="158"/>
      <c r="Z16" s="161"/>
    </row>
    <row r="17" s="56" customFormat="1" customHeight="1" spans="2:26">
      <c r="B17" s="227"/>
      <c r="C17" s="228"/>
      <c r="D17" s="229"/>
      <c r="E17" s="138"/>
      <c r="F17" s="138"/>
      <c r="G17" s="138"/>
      <c r="H17" s="138"/>
      <c r="I17" s="138"/>
      <c r="J17" s="357"/>
      <c r="K17" s="145"/>
      <c r="L17" s="146"/>
      <c r="M17" s="138"/>
      <c r="N17" s="138"/>
      <c r="O17" s="138"/>
      <c r="P17" s="138"/>
      <c r="Q17" s="138"/>
      <c r="R17" s="357"/>
      <c r="S17" s="145"/>
      <c r="T17" s="146"/>
      <c r="U17" s="138"/>
      <c r="V17" s="138"/>
      <c r="W17" s="138"/>
      <c r="X17" s="138"/>
      <c r="Y17" s="158"/>
      <c r="Z17" s="161"/>
    </row>
    <row r="18" s="56" customFormat="1" customHeight="1" spans="2:26">
      <c r="B18" s="227"/>
      <c r="C18" s="228"/>
      <c r="D18" s="229"/>
      <c r="E18" s="147"/>
      <c r="F18" s="138"/>
      <c r="G18" s="138"/>
      <c r="H18" s="138"/>
      <c r="I18" s="138"/>
      <c r="J18" s="357"/>
      <c r="K18" s="145"/>
      <c r="L18" s="146"/>
      <c r="M18" s="147"/>
      <c r="N18" s="138"/>
      <c r="O18" s="138"/>
      <c r="P18" s="138"/>
      <c r="Q18" s="138"/>
      <c r="R18" s="357"/>
      <c r="S18" s="145"/>
      <c r="T18" s="146"/>
      <c r="U18" s="147"/>
      <c r="V18" s="138"/>
      <c r="W18" s="138"/>
      <c r="X18" s="138"/>
      <c r="Y18" s="158"/>
      <c r="Z18" s="161"/>
    </row>
    <row r="19" s="56" customFormat="1" customHeight="1" spans="2:26">
      <c r="B19" s="227"/>
      <c r="C19" s="228"/>
      <c r="D19" s="229"/>
      <c r="E19" s="147"/>
      <c r="F19" s="138"/>
      <c r="G19" s="138"/>
      <c r="H19" s="138"/>
      <c r="I19" s="138"/>
      <c r="J19" s="357"/>
      <c r="K19" s="145"/>
      <c r="L19" s="146"/>
      <c r="M19" s="147"/>
      <c r="N19" s="138"/>
      <c r="O19" s="138"/>
      <c r="P19" s="138"/>
      <c r="Q19" s="138"/>
      <c r="R19" s="357"/>
      <c r="S19" s="145"/>
      <c r="T19" s="146"/>
      <c r="U19" s="147"/>
      <c r="V19" s="138"/>
      <c r="W19" s="138"/>
      <c r="X19" s="138"/>
      <c r="Y19" s="158"/>
      <c r="Z19" s="161"/>
    </row>
    <row r="20" s="56" customFormat="1" customHeight="1" spans="2:26">
      <c r="B20" s="227"/>
      <c r="C20" s="228"/>
      <c r="D20" s="229"/>
      <c r="E20" s="147"/>
      <c r="F20" s="138"/>
      <c r="G20" s="138"/>
      <c r="H20" s="138"/>
      <c r="I20" s="138"/>
      <c r="J20" s="357"/>
      <c r="K20" s="145"/>
      <c r="L20" s="146"/>
      <c r="M20" s="147"/>
      <c r="N20" s="138"/>
      <c r="O20" s="138"/>
      <c r="P20" s="138"/>
      <c r="Q20" s="138"/>
      <c r="R20" s="357"/>
      <c r="S20" s="145"/>
      <c r="T20" s="146"/>
      <c r="U20" s="147"/>
      <c r="V20" s="138"/>
      <c r="W20" s="138"/>
      <c r="X20" s="138"/>
      <c r="Y20" s="158"/>
      <c r="Z20" s="161"/>
    </row>
    <row r="21" s="56" customFormat="1" customHeight="1" spans="2:26">
      <c r="B21" s="227"/>
      <c r="C21" s="228"/>
      <c r="D21" s="229"/>
      <c r="E21" s="147"/>
      <c r="F21" s="138"/>
      <c r="G21" s="138"/>
      <c r="H21" s="138"/>
      <c r="I21" s="138"/>
      <c r="J21" s="357"/>
      <c r="K21" s="145"/>
      <c r="L21" s="146"/>
      <c r="M21" s="147"/>
      <c r="N21" s="138"/>
      <c r="O21" s="138"/>
      <c r="P21" s="138"/>
      <c r="Q21" s="138"/>
      <c r="R21" s="357"/>
      <c r="S21" s="145"/>
      <c r="T21" s="146"/>
      <c r="U21" s="147"/>
      <c r="V21" s="138"/>
      <c r="W21" s="138"/>
      <c r="X21" s="138"/>
      <c r="Y21" s="158"/>
      <c r="Z21" s="161"/>
    </row>
    <row r="22" s="56" customFormat="1" customHeight="1" spans="2:26">
      <c r="B22" s="227"/>
      <c r="C22" s="228"/>
      <c r="D22" s="229"/>
      <c r="E22" s="147"/>
      <c r="F22" s="138"/>
      <c r="G22" s="138"/>
      <c r="H22" s="138"/>
      <c r="I22" s="138"/>
      <c r="J22" s="357"/>
      <c r="K22" s="145"/>
      <c r="L22" s="146"/>
      <c r="M22" s="147"/>
      <c r="N22" s="138"/>
      <c r="O22" s="138"/>
      <c r="P22" s="138"/>
      <c r="Q22" s="138"/>
      <c r="R22" s="357"/>
      <c r="S22" s="145"/>
      <c r="T22" s="146"/>
      <c r="U22" s="147"/>
      <c r="V22" s="138"/>
      <c r="W22" s="138"/>
      <c r="X22" s="138"/>
      <c r="Y22" s="158"/>
      <c r="Z22" s="161"/>
    </row>
    <row r="23" s="56" customFormat="1" customHeight="1" spans="2:26">
      <c r="B23" s="227"/>
      <c r="C23" s="228"/>
      <c r="D23" s="229"/>
      <c r="E23" s="147"/>
      <c r="F23" s="138"/>
      <c r="G23" s="138"/>
      <c r="H23" s="138"/>
      <c r="I23" s="138"/>
      <c r="J23" s="357"/>
      <c r="K23" s="145"/>
      <c r="L23" s="146"/>
      <c r="M23" s="147"/>
      <c r="N23" s="138"/>
      <c r="O23" s="138"/>
      <c r="P23" s="138"/>
      <c r="Q23" s="138"/>
      <c r="R23" s="357"/>
      <c r="S23" s="145"/>
      <c r="T23" s="146"/>
      <c r="U23" s="147"/>
      <c r="V23" s="138"/>
      <c r="W23" s="138"/>
      <c r="X23" s="138"/>
      <c r="Y23" s="158"/>
      <c r="Z23" s="161"/>
    </row>
    <row r="24" s="56" customFormat="1" customHeight="1" spans="2:26">
      <c r="B24" s="227"/>
      <c r="C24" s="228"/>
      <c r="D24" s="229"/>
      <c r="E24" s="147"/>
      <c r="F24" s="138"/>
      <c r="G24" s="138"/>
      <c r="H24" s="138"/>
      <c r="I24" s="138"/>
      <c r="J24" s="357"/>
      <c r="K24" s="145"/>
      <c r="L24" s="146"/>
      <c r="M24" s="147"/>
      <c r="N24" s="138"/>
      <c r="O24" s="138"/>
      <c r="P24" s="138"/>
      <c r="Q24" s="138"/>
      <c r="R24" s="357"/>
      <c r="S24" s="145"/>
      <c r="T24" s="146"/>
      <c r="U24" s="147"/>
      <c r="V24" s="138"/>
      <c r="W24" s="138"/>
      <c r="X24" s="138"/>
      <c r="Y24" s="158"/>
      <c r="Z24" s="161"/>
    </row>
    <row r="25" s="56" customFormat="1" customHeight="1" spans="2:26">
      <c r="B25" s="227"/>
      <c r="C25" s="228"/>
      <c r="D25" s="229"/>
      <c r="E25" s="147"/>
      <c r="F25" s="138"/>
      <c r="G25" s="138"/>
      <c r="H25" s="138"/>
      <c r="I25" s="138"/>
      <c r="J25" s="357"/>
      <c r="K25" s="145"/>
      <c r="L25" s="146"/>
      <c r="M25" s="147"/>
      <c r="N25" s="138"/>
      <c r="O25" s="138"/>
      <c r="P25" s="138"/>
      <c r="Q25" s="138"/>
      <c r="R25" s="357"/>
      <c r="S25" s="145"/>
      <c r="T25" s="146"/>
      <c r="U25" s="147"/>
      <c r="V25" s="138"/>
      <c r="W25" s="138"/>
      <c r="X25" s="138"/>
      <c r="Y25" s="158"/>
      <c r="Z25" s="161"/>
    </row>
    <row r="26" s="56" customFormat="1" customHeight="1" spans="2:26">
      <c r="B26" s="227"/>
      <c r="C26" s="228"/>
      <c r="D26" s="229"/>
      <c r="E26" s="147"/>
      <c r="F26" s="138"/>
      <c r="G26" s="138"/>
      <c r="H26" s="138"/>
      <c r="I26" s="138"/>
      <c r="J26" s="357"/>
      <c r="K26" s="145"/>
      <c r="L26" s="146"/>
      <c r="M26" s="147"/>
      <c r="N26" s="138"/>
      <c r="O26" s="138"/>
      <c r="P26" s="138"/>
      <c r="Q26" s="138"/>
      <c r="R26" s="357"/>
      <c r="S26" s="145"/>
      <c r="T26" s="146"/>
      <c r="U26" s="147"/>
      <c r="V26" s="138"/>
      <c r="W26" s="138"/>
      <c r="X26" s="138"/>
      <c r="Y26" s="158"/>
      <c r="Z26" s="161"/>
    </row>
    <row r="27" s="56" customFormat="1" customHeight="1" spans="2:26">
      <c r="B27" s="368"/>
      <c r="C27" s="369"/>
      <c r="D27" s="370"/>
      <c r="E27" s="151"/>
      <c r="F27" s="152"/>
      <c r="G27" s="152"/>
      <c r="H27" s="152"/>
      <c r="I27" s="152"/>
      <c r="J27" s="361"/>
      <c r="K27" s="149"/>
      <c r="L27" s="150"/>
      <c r="M27" s="151"/>
      <c r="N27" s="152"/>
      <c r="O27" s="152"/>
      <c r="P27" s="152"/>
      <c r="Q27" s="152"/>
      <c r="R27" s="361"/>
      <c r="S27" s="149"/>
      <c r="T27" s="150"/>
      <c r="U27" s="151"/>
      <c r="V27" s="152"/>
      <c r="W27" s="152"/>
      <c r="X27" s="152"/>
      <c r="Y27" s="163"/>
      <c r="Z27" s="161"/>
    </row>
    <row r="28" s="56" customFormat="1" customHeight="1" spans="3:26">
      <c r="C28" s="1"/>
      <c r="K28" s="1"/>
      <c r="S28" s="1"/>
      <c r="Z28" s="367"/>
    </row>
  </sheetData>
  <mergeCells count="22">
    <mergeCell ref="B1:I1"/>
    <mergeCell ref="J1:Q1"/>
    <mergeCell ref="R1:Y1"/>
    <mergeCell ref="E2:I2"/>
    <mergeCell ref="M2:Q2"/>
    <mergeCell ref="U2:Y2"/>
    <mergeCell ref="C3:D3"/>
    <mergeCell ref="C4:D4"/>
    <mergeCell ref="C5:D5"/>
    <mergeCell ref="E15:I15"/>
    <mergeCell ref="M15:Q15"/>
    <mergeCell ref="U15:Y15"/>
    <mergeCell ref="Z2:Z14"/>
    <mergeCell ref="E3:I14"/>
    <mergeCell ref="M3:Q14"/>
    <mergeCell ref="U3:Y14"/>
    <mergeCell ref="J4:L27"/>
    <mergeCell ref="R4:T27"/>
    <mergeCell ref="B7:D27"/>
    <mergeCell ref="E16:I27"/>
    <mergeCell ref="M16:Q27"/>
    <mergeCell ref="U16:Y27"/>
  </mergeCells>
  <conditionalFormatting sqref="Z3:Z27">
    <cfRule type="cellIs" dxfId="0" priority="4" operator="equal">
      <formula>"合格"</formula>
    </cfRule>
    <cfRule type="cellIs" dxfId="1" priority="3" operator="equal">
      <formula>"不合格"</formula>
    </cfRule>
    <cfRule type="cellIs" dxfId="0" priority="2" operator="equal">
      <formula>"合格"</formula>
    </cfRule>
    <cfRule type="cellIs" dxfId="1" priority="1" operator="equal">
      <formula>"不合格"</formula>
    </cfRule>
  </conditionalFormatting>
  <conditionalFormatting sqref="Z1:Z2 Z28:Z1048576">
    <cfRule type="cellIs" dxfId="0" priority="8" operator="equal">
      <formula>"合格"</formula>
    </cfRule>
    <cfRule type="cellIs" dxfId="1" priority="7" operator="equal">
      <formula>"不合格"</formula>
    </cfRule>
    <cfRule type="cellIs" dxfId="0" priority="6" operator="equal">
      <formula>"合格"</formula>
    </cfRule>
    <cfRule type="cellIs" dxfId="1" priority="5" operator="equal">
      <formula>"不合格"</formula>
    </cfRule>
  </conditionalFormatting>
  <pageMargins left="0.75" right="0.75" top="1" bottom="1" header="0.5" footer="0.5"/>
  <pageSetup paperSize="9" orientation="portrait"/>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Z56"/>
  <sheetViews>
    <sheetView zoomScale="115" zoomScaleNormal="115" topLeftCell="A29" workbookViewId="0">
      <selection activeCell="B7" sqref="B7:D28"/>
    </sheetView>
  </sheetViews>
  <sheetFormatPr defaultColWidth="9" defaultRowHeight="20" customHeight="1"/>
  <cols>
    <col min="1" max="1" width="9" style="56"/>
    <col min="2" max="2" width="20.775" style="56" customWidth="1"/>
    <col min="3" max="3" width="13.275" style="1" customWidth="1"/>
    <col min="4" max="4" width="13.275" style="56" customWidth="1"/>
    <col min="5" max="9" width="14.775" style="56" customWidth="1"/>
    <col min="10" max="10" width="20.775" style="56" customWidth="1"/>
    <col min="11" max="11" width="13.275" style="1" customWidth="1"/>
    <col min="12" max="12" width="13.275" style="56" customWidth="1"/>
    <col min="13" max="17" width="14.775" style="56" customWidth="1"/>
    <col min="18" max="18" width="20.775" style="56" customWidth="1"/>
    <col min="19" max="19" width="13.275" style="1" customWidth="1"/>
    <col min="20" max="20" width="13.275" style="56" customWidth="1"/>
    <col min="21" max="25" width="14.775" style="56" customWidth="1"/>
    <col min="26" max="26" width="15.775" style="56" customWidth="1"/>
    <col min="27" max="27" width="10.6666666666667" style="56" customWidth="1"/>
    <col min="28" max="28" width="6.10833333333333" style="56" customWidth="1"/>
    <col min="29" max="33" width="10.775" style="56" customWidth="1"/>
    <col min="34" max="34" width="12.1083333333333" style="56" customWidth="1"/>
    <col min="35" max="16384" width="9" style="56"/>
  </cols>
  <sheetData>
    <row r="1" s="126" customFormat="1" ht="30" customHeight="1" spans="2:9">
      <c r="B1" s="127" t="s">
        <v>283</v>
      </c>
      <c r="C1" s="128" t="s">
        <v>106</v>
      </c>
      <c r="D1" s="128"/>
      <c r="E1" s="128"/>
      <c r="F1" s="129" t="s">
        <v>289</v>
      </c>
      <c r="G1" s="130" t="s">
        <v>416</v>
      </c>
      <c r="H1" s="130"/>
      <c r="I1" s="153"/>
    </row>
    <row r="2" s="56" customFormat="1" ht="30" customHeight="1" spans="2:26">
      <c r="B2" s="131" t="s">
        <v>277</v>
      </c>
      <c r="C2" s="132"/>
      <c r="D2" s="132"/>
      <c r="E2" s="132"/>
      <c r="F2" s="132"/>
      <c r="G2" s="132"/>
      <c r="H2" s="132"/>
      <c r="I2" s="132"/>
      <c r="J2" s="132" t="s">
        <v>278</v>
      </c>
      <c r="K2" s="240"/>
      <c r="L2" s="240"/>
      <c r="M2" s="240"/>
      <c r="N2" s="240"/>
      <c r="O2" s="240"/>
      <c r="P2" s="240"/>
      <c r="Q2" s="240"/>
      <c r="R2" s="132" t="s">
        <v>279</v>
      </c>
      <c r="S2" s="240"/>
      <c r="T2" s="240"/>
      <c r="U2" s="240"/>
      <c r="V2" s="240"/>
      <c r="W2" s="240"/>
      <c r="X2" s="240"/>
      <c r="Y2" s="254"/>
      <c r="Z2" s="155" t="s">
        <v>77</v>
      </c>
    </row>
    <row r="3" s="56" customFormat="1" customHeight="1" spans="2:26">
      <c r="B3" s="133" t="s">
        <v>286</v>
      </c>
      <c r="C3" s="41" t="s">
        <v>287</v>
      </c>
      <c r="D3" s="41" t="s">
        <v>288</v>
      </c>
      <c r="E3" s="41" t="s">
        <v>285</v>
      </c>
      <c r="F3" s="41"/>
      <c r="G3" s="41"/>
      <c r="H3" s="41"/>
      <c r="I3" s="41"/>
      <c r="J3" s="241" t="s">
        <v>286</v>
      </c>
      <c r="K3" s="41" t="s">
        <v>287</v>
      </c>
      <c r="L3" s="41" t="s">
        <v>288</v>
      </c>
      <c r="M3" s="41" t="s">
        <v>285</v>
      </c>
      <c r="N3" s="41"/>
      <c r="O3" s="41"/>
      <c r="P3" s="41"/>
      <c r="Q3" s="41"/>
      <c r="R3" s="241" t="s">
        <v>286</v>
      </c>
      <c r="S3" s="41" t="s">
        <v>287</v>
      </c>
      <c r="T3" s="41" t="s">
        <v>288</v>
      </c>
      <c r="U3" s="41" t="s">
        <v>285</v>
      </c>
      <c r="V3" s="41"/>
      <c r="W3" s="41"/>
      <c r="X3" s="41"/>
      <c r="Y3" s="156"/>
      <c r="Z3" s="157" t="s">
        <v>82</v>
      </c>
    </row>
    <row r="4" s="56" customFormat="1" customHeight="1" spans="2:26">
      <c r="B4" s="133" t="s">
        <v>316</v>
      </c>
      <c r="C4" s="135" t="s">
        <v>417</v>
      </c>
      <c r="D4" s="136"/>
      <c r="E4" s="137" t="s">
        <v>418</v>
      </c>
      <c r="F4" s="138"/>
      <c r="G4" s="138"/>
      <c r="H4" s="138"/>
      <c r="I4" s="138"/>
      <c r="J4" s="241" t="s">
        <v>419</v>
      </c>
      <c r="K4" s="140">
        <v>0.98</v>
      </c>
      <c r="L4" s="41" t="s">
        <v>293</v>
      </c>
      <c r="M4" s="137" t="s">
        <v>418</v>
      </c>
      <c r="N4" s="138"/>
      <c r="O4" s="138"/>
      <c r="P4" s="138"/>
      <c r="Q4" s="138"/>
      <c r="R4" s="241" t="s">
        <v>419</v>
      </c>
      <c r="S4" s="140">
        <v>0.98</v>
      </c>
      <c r="T4" s="41" t="s">
        <v>293</v>
      </c>
      <c r="U4" s="137" t="s">
        <v>418</v>
      </c>
      <c r="V4" s="138"/>
      <c r="W4" s="138"/>
      <c r="X4" s="138"/>
      <c r="Y4" s="158"/>
      <c r="Z4" s="159"/>
    </row>
    <row r="5" s="56" customFormat="1" customHeight="1" spans="2:26">
      <c r="B5" s="133" t="s">
        <v>419</v>
      </c>
      <c r="C5" s="140">
        <v>0.98</v>
      </c>
      <c r="D5" s="41" t="s">
        <v>293</v>
      </c>
      <c r="E5" s="138"/>
      <c r="F5" s="138"/>
      <c r="G5" s="138"/>
      <c r="H5" s="138"/>
      <c r="I5" s="138"/>
      <c r="J5" s="41" t="s">
        <v>420</v>
      </c>
      <c r="K5" s="140">
        <v>8</v>
      </c>
      <c r="L5" s="41" t="s">
        <v>367</v>
      </c>
      <c r="M5" s="138"/>
      <c r="N5" s="138"/>
      <c r="O5" s="138"/>
      <c r="P5" s="138"/>
      <c r="Q5" s="138"/>
      <c r="R5" s="41" t="s">
        <v>420</v>
      </c>
      <c r="S5" s="140">
        <v>8.06</v>
      </c>
      <c r="T5" s="41" t="s">
        <v>367</v>
      </c>
      <c r="U5" s="138"/>
      <c r="V5" s="138"/>
      <c r="W5" s="138"/>
      <c r="X5" s="138"/>
      <c r="Y5" s="158"/>
      <c r="Z5" s="159"/>
    </row>
    <row r="6" s="56" customFormat="1" customHeight="1" spans="2:26">
      <c r="B6" s="40" t="s">
        <v>420</v>
      </c>
      <c r="C6" s="140">
        <v>8</v>
      </c>
      <c r="D6" s="41" t="s">
        <v>367</v>
      </c>
      <c r="E6" s="138"/>
      <c r="F6" s="138"/>
      <c r="G6" s="138"/>
      <c r="H6" s="138"/>
      <c r="I6" s="138"/>
      <c r="J6" s="356"/>
      <c r="K6" s="142"/>
      <c r="L6" s="143"/>
      <c r="M6" s="138"/>
      <c r="N6" s="138"/>
      <c r="O6" s="138"/>
      <c r="P6" s="138"/>
      <c r="Q6" s="138"/>
      <c r="R6" s="356"/>
      <c r="S6" s="142"/>
      <c r="T6" s="143"/>
      <c r="U6" s="138"/>
      <c r="V6" s="138"/>
      <c r="W6" s="138"/>
      <c r="X6" s="138"/>
      <c r="Y6" s="158"/>
      <c r="Z6" s="159"/>
    </row>
    <row r="7" s="56" customFormat="1" customHeight="1" spans="2:26">
      <c r="B7" s="233"/>
      <c r="C7" s="138"/>
      <c r="D7" s="138"/>
      <c r="E7" s="147"/>
      <c r="F7" s="138"/>
      <c r="G7" s="138"/>
      <c r="H7" s="138"/>
      <c r="I7" s="138"/>
      <c r="J7" s="357"/>
      <c r="K7" s="145"/>
      <c r="L7" s="146"/>
      <c r="M7" s="138"/>
      <c r="N7" s="138"/>
      <c r="O7" s="138"/>
      <c r="P7" s="138"/>
      <c r="Q7" s="138"/>
      <c r="R7" s="357"/>
      <c r="S7" s="145"/>
      <c r="T7" s="146"/>
      <c r="U7" s="138"/>
      <c r="V7" s="138"/>
      <c r="W7" s="138"/>
      <c r="X7" s="138"/>
      <c r="Y7" s="158"/>
      <c r="Z7" s="159"/>
    </row>
    <row r="8" s="56" customFormat="1" customHeight="1" spans="2:26">
      <c r="B8" s="233"/>
      <c r="C8" s="138"/>
      <c r="D8" s="138"/>
      <c r="E8" s="147"/>
      <c r="F8" s="138"/>
      <c r="G8" s="138"/>
      <c r="H8" s="138"/>
      <c r="I8" s="138"/>
      <c r="J8" s="357"/>
      <c r="K8" s="145"/>
      <c r="L8" s="146"/>
      <c r="M8" s="138"/>
      <c r="N8" s="138"/>
      <c r="O8" s="138"/>
      <c r="P8" s="138"/>
      <c r="Q8" s="138"/>
      <c r="R8" s="357"/>
      <c r="S8" s="145"/>
      <c r="T8" s="146"/>
      <c r="U8" s="138"/>
      <c r="V8" s="138"/>
      <c r="W8" s="138"/>
      <c r="X8" s="138"/>
      <c r="Y8" s="158"/>
      <c r="Z8" s="159"/>
    </row>
    <row r="9" s="56" customFormat="1" customHeight="1" spans="2:26">
      <c r="B9" s="233"/>
      <c r="C9" s="138"/>
      <c r="D9" s="138"/>
      <c r="E9" s="147"/>
      <c r="F9" s="138"/>
      <c r="G9" s="138"/>
      <c r="H9" s="138"/>
      <c r="I9" s="138"/>
      <c r="J9" s="357"/>
      <c r="K9" s="145"/>
      <c r="L9" s="146"/>
      <c r="M9" s="138"/>
      <c r="N9" s="138"/>
      <c r="O9" s="138"/>
      <c r="P9" s="138"/>
      <c r="Q9" s="138"/>
      <c r="R9" s="357"/>
      <c r="S9" s="145"/>
      <c r="T9" s="146"/>
      <c r="U9" s="138"/>
      <c r="V9" s="138"/>
      <c r="W9" s="138"/>
      <c r="X9" s="138"/>
      <c r="Y9" s="158"/>
      <c r="Z9" s="159"/>
    </row>
    <row r="10" s="56" customFormat="1" customHeight="1" spans="2:26">
      <c r="B10" s="233"/>
      <c r="C10" s="138"/>
      <c r="D10" s="138"/>
      <c r="E10" s="147"/>
      <c r="F10" s="138"/>
      <c r="G10" s="138"/>
      <c r="H10" s="138"/>
      <c r="I10" s="138"/>
      <c r="J10" s="357"/>
      <c r="K10" s="145"/>
      <c r="L10" s="146"/>
      <c r="M10" s="138"/>
      <c r="N10" s="138"/>
      <c r="O10" s="138"/>
      <c r="P10" s="138"/>
      <c r="Q10" s="138"/>
      <c r="R10" s="357"/>
      <c r="S10" s="145"/>
      <c r="T10" s="146"/>
      <c r="U10" s="138"/>
      <c r="V10" s="138"/>
      <c r="W10" s="138"/>
      <c r="X10" s="138"/>
      <c r="Y10" s="158"/>
      <c r="Z10" s="159"/>
    </row>
    <row r="11" s="56" customFormat="1" customHeight="1" spans="2:26">
      <c r="B11" s="233"/>
      <c r="C11" s="138"/>
      <c r="D11" s="138"/>
      <c r="E11" s="147"/>
      <c r="F11" s="138"/>
      <c r="G11" s="138"/>
      <c r="H11" s="138"/>
      <c r="I11" s="138"/>
      <c r="J11" s="357"/>
      <c r="K11" s="145"/>
      <c r="L11" s="146"/>
      <c r="M11" s="138"/>
      <c r="N11" s="138"/>
      <c r="O11" s="138"/>
      <c r="P11" s="138"/>
      <c r="Q11" s="138"/>
      <c r="R11" s="357"/>
      <c r="S11" s="145"/>
      <c r="T11" s="146"/>
      <c r="U11" s="138"/>
      <c r="V11" s="138"/>
      <c r="W11" s="138"/>
      <c r="X11" s="138"/>
      <c r="Y11" s="158"/>
      <c r="Z11" s="159"/>
    </row>
    <row r="12" s="56" customFormat="1" customHeight="1" spans="2:26">
      <c r="B12" s="233"/>
      <c r="C12" s="138"/>
      <c r="D12" s="138"/>
      <c r="E12" s="147"/>
      <c r="F12" s="138"/>
      <c r="G12" s="138"/>
      <c r="H12" s="138"/>
      <c r="I12" s="138"/>
      <c r="J12" s="357"/>
      <c r="K12" s="145"/>
      <c r="L12" s="146"/>
      <c r="M12" s="147"/>
      <c r="N12" s="138"/>
      <c r="O12" s="138"/>
      <c r="P12" s="138"/>
      <c r="Q12" s="138"/>
      <c r="R12" s="357"/>
      <c r="S12" s="145"/>
      <c r="T12" s="146"/>
      <c r="U12" s="147"/>
      <c r="V12" s="138"/>
      <c r="W12" s="138"/>
      <c r="X12" s="138"/>
      <c r="Y12" s="158"/>
      <c r="Z12" s="159"/>
    </row>
    <row r="13" s="56" customFormat="1" customHeight="1" spans="2:26">
      <c r="B13" s="233"/>
      <c r="C13" s="138"/>
      <c r="D13" s="138"/>
      <c r="E13" s="147"/>
      <c r="F13" s="138"/>
      <c r="G13" s="138"/>
      <c r="H13" s="138"/>
      <c r="I13" s="138"/>
      <c r="J13" s="357"/>
      <c r="K13" s="145"/>
      <c r="L13" s="146"/>
      <c r="M13" s="147"/>
      <c r="N13" s="138"/>
      <c r="O13" s="138"/>
      <c r="P13" s="138"/>
      <c r="Q13" s="138"/>
      <c r="R13" s="357"/>
      <c r="S13" s="145"/>
      <c r="T13" s="146"/>
      <c r="U13" s="147"/>
      <c r="V13" s="138"/>
      <c r="W13" s="138"/>
      <c r="X13" s="138"/>
      <c r="Y13" s="158"/>
      <c r="Z13" s="159"/>
    </row>
    <row r="14" s="56" customFormat="1" customHeight="1" spans="2:26">
      <c r="B14" s="233"/>
      <c r="C14" s="138"/>
      <c r="D14" s="138"/>
      <c r="E14" s="147"/>
      <c r="F14" s="138"/>
      <c r="G14" s="138"/>
      <c r="H14" s="138"/>
      <c r="I14" s="138"/>
      <c r="J14" s="357"/>
      <c r="K14" s="145"/>
      <c r="L14" s="146"/>
      <c r="M14" s="147"/>
      <c r="N14" s="138"/>
      <c r="O14" s="138"/>
      <c r="P14" s="138"/>
      <c r="Q14" s="138"/>
      <c r="R14" s="357"/>
      <c r="S14" s="145"/>
      <c r="T14" s="146"/>
      <c r="U14" s="147"/>
      <c r="V14" s="138"/>
      <c r="W14" s="138"/>
      <c r="X14" s="138"/>
      <c r="Y14" s="158"/>
      <c r="Z14" s="159"/>
    </row>
    <row r="15" s="56" customFormat="1" customHeight="1" spans="2:26">
      <c r="B15" s="233"/>
      <c r="C15" s="138"/>
      <c r="D15" s="138"/>
      <c r="E15" s="147"/>
      <c r="F15" s="138"/>
      <c r="G15" s="138"/>
      <c r="H15" s="138"/>
      <c r="I15" s="138"/>
      <c r="J15" s="357"/>
      <c r="K15" s="145"/>
      <c r="L15" s="146"/>
      <c r="M15" s="147"/>
      <c r="N15" s="138"/>
      <c r="O15" s="138"/>
      <c r="P15" s="138"/>
      <c r="Q15" s="138"/>
      <c r="R15" s="357"/>
      <c r="S15" s="145"/>
      <c r="T15" s="146"/>
      <c r="U15" s="147"/>
      <c r="V15" s="138"/>
      <c r="W15" s="138"/>
      <c r="X15" s="138"/>
      <c r="Y15" s="158"/>
      <c r="Z15" s="162"/>
    </row>
    <row r="16" s="56" customFormat="1" customHeight="1" spans="2:26">
      <c r="B16" s="233"/>
      <c r="C16" s="138"/>
      <c r="D16" s="138"/>
      <c r="E16" s="342" t="s">
        <v>285</v>
      </c>
      <c r="F16" s="41"/>
      <c r="G16" s="41"/>
      <c r="H16" s="41"/>
      <c r="I16" s="41"/>
      <c r="J16" s="357"/>
      <c r="K16" s="145"/>
      <c r="L16" s="146"/>
      <c r="M16" s="41" t="s">
        <v>285</v>
      </c>
      <c r="N16" s="41"/>
      <c r="O16" s="41"/>
      <c r="P16" s="41"/>
      <c r="Q16" s="41"/>
      <c r="R16" s="357"/>
      <c r="S16" s="145"/>
      <c r="T16" s="146"/>
      <c r="U16" s="41" t="s">
        <v>285</v>
      </c>
      <c r="V16" s="41"/>
      <c r="W16" s="41"/>
      <c r="X16" s="41"/>
      <c r="Y16" s="156"/>
      <c r="Z16" s="362"/>
    </row>
    <row r="17" s="56" customFormat="1" customHeight="1" spans="2:26">
      <c r="B17" s="233"/>
      <c r="C17" s="138"/>
      <c r="D17" s="138"/>
      <c r="E17" s="343" t="s">
        <v>421</v>
      </c>
      <c r="F17" s="138"/>
      <c r="G17" s="138"/>
      <c r="H17" s="138"/>
      <c r="I17" s="138"/>
      <c r="J17" s="357"/>
      <c r="K17" s="145"/>
      <c r="L17" s="146"/>
      <c r="M17" s="137" t="s">
        <v>421</v>
      </c>
      <c r="N17" s="138"/>
      <c r="O17" s="138"/>
      <c r="P17" s="138"/>
      <c r="Q17" s="138"/>
      <c r="R17" s="357"/>
      <c r="S17" s="145"/>
      <c r="T17" s="146"/>
      <c r="U17" s="137" t="s">
        <v>421</v>
      </c>
      <c r="V17" s="138"/>
      <c r="W17" s="138"/>
      <c r="X17" s="138"/>
      <c r="Y17" s="158"/>
      <c r="Z17" s="161"/>
    </row>
    <row r="18" s="56" customFormat="1" customHeight="1" spans="2:26">
      <c r="B18" s="233"/>
      <c r="C18" s="138"/>
      <c r="D18" s="138"/>
      <c r="E18" s="147"/>
      <c r="F18" s="138"/>
      <c r="G18" s="138"/>
      <c r="H18" s="138"/>
      <c r="I18" s="138"/>
      <c r="J18" s="357"/>
      <c r="K18" s="145"/>
      <c r="L18" s="146"/>
      <c r="M18" s="138"/>
      <c r="N18" s="138"/>
      <c r="O18" s="138"/>
      <c r="P18" s="138"/>
      <c r="Q18" s="138"/>
      <c r="R18" s="357"/>
      <c r="S18" s="145"/>
      <c r="T18" s="146"/>
      <c r="U18" s="138"/>
      <c r="V18" s="138"/>
      <c r="W18" s="138"/>
      <c r="X18" s="138"/>
      <c r="Y18" s="158"/>
      <c r="Z18" s="161"/>
    </row>
    <row r="19" s="56" customFormat="1" customHeight="1" spans="2:26">
      <c r="B19" s="233"/>
      <c r="C19" s="138"/>
      <c r="D19" s="138"/>
      <c r="E19" s="147"/>
      <c r="F19" s="138"/>
      <c r="G19" s="138"/>
      <c r="H19" s="138"/>
      <c r="I19" s="138"/>
      <c r="J19" s="357"/>
      <c r="K19" s="145"/>
      <c r="L19" s="146"/>
      <c r="M19" s="147"/>
      <c r="N19" s="138"/>
      <c r="O19" s="138"/>
      <c r="P19" s="138"/>
      <c r="Q19" s="138"/>
      <c r="R19" s="357"/>
      <c r="S19" s="145"/>
      <c r="T19" s="146"/>
      <c r="U19" s="147"/>
      <c r="V19" s="138"/>
      <c r="W19" s="138"/>
      <c r="X19" s="138"/>
      <c r="Y19" s="158"/>
      <c r="Z19" s="161"/>
    </row>
    <row r="20" s="56" customFormat="1" customHeight="1" spans="2:26">
      <c r="B20" s="233"/>
      <c r="C20" s="138"/>
      <c r="D20" s="138"/>
      <c r="E20" s="147"/>
      <c r="F20" s="138"/>
      <c r="G20" s="138"/>
      <c r="H20" s="138"/>
      <c r="I20" s="138"/>
      <c r="J20" s="357"/>
      <c r="K20" s="145"/>
      <c r="L20" s="146"/>
      <c r="M20" s="147"/>
      <c r="N20" s="138"/>
      <c r="O20" s="138"/>
      <c r="P20" s="138"/>
      <c r="Q20" s="138"/>
      <c r="R20" s="357"/>
      <c r="S20" s="145"/>
      <c r="T20" s="146"/>
      <c r="U20" s="147"/>
      <c r="V20" s="138"/>
      <c r="W20" s="138"/>
      <c r="X20" s="138"/>
      <c r="Y20" s="158"/>
      <c r="Z20" s="161"/>
    </row>
    <row r="21" s="56" customFormat="1" customHeight="1" spans="2:26">
      <c r="B21" s="233"/>
      <c r="C21" s="138"/>
      <c r="D21" s="138"/>
      <c r="E21" s="147"/>
      <c r="F21" s="138"/>
      <c r="G21" s="138"/>
      <c r="H21" s="138"/>
      <c r="I21" s="138"/>
      <c r="J21" s="357"/>
      <c r="K21" s="145"/>
      <c r="L21" s="146"/>
      <c r="M21" s="147"/>
      <c r="N21" s="138"/>
      <c r="O21" s="138"/>
      <c r="P21" s="138"/>
      <c r="Q21" s="138"/>
      <c r="R21" s="357"/>
      <c r="S21" s="145"/>
      <c r="T21" s="146"/>
      <c r="U21" s="147"/>
      <c r="V21" s="138"/>
      <c r="W21" s="138"/>
      <c r="X21" s="138"/>
      <c r="Y21" s="158"/>
      <c r="Z21" s="161"/>
    </row>
    <row r="22" s="56" customFormat="1" customHeight="1" spans="2:26">
      <c r="B22" s="233"/>
      <c r="C22" s="138"/>
      <c r="D22" s="138"/>
      <c r="E22" s="147"/>
      <c r="F22" s="138"/>
      <c r="G22" s="138"/>
      <c r="H22" s="138"/>
      <c r="I22" s="138"/>
      <c r="J22" s="357"/>
      <c r="K22" s="145"/>
      <c r="L22" s="146"/>
      <c r="M22" s="147"/>
      <c r="N22" s="138"/>
      <c r="O22" s="138"/>
      <c r="P22" s="138"/>
      <c r="Q22" s="138"/>
      <c r="R22" s="357"/>
      <c r="S22" s="145"/>
      <c r="T22" s="146"/>
      <c r="U22" s="147"/>
      <c r="V22" s="138"/>
      <c r="W22" s="138"/>
      <c r="X22" s="138"/>
      <c r="Y22" s="158"/>
      <c r="Z22" s="161"/>
    </row>
    <row r="23" s="56" customFormat="1" customHeight="1" spans="2:26">
      <c r="B23" s="233"/>
      <c r="C23" s="138"/>
      <c r="D23" s="138"/>
      <c r="E23" s="147"/>
      <c r="F23" s="138"/>
      <c r="G23" s="138"/>
      <c r="H23" s="138"/>
      <c r="I23" s="138"/>
      <c r="J23" s="357"/>
      <c r="K23" s="145"/>
      <c r="L23" s="146"/>
      <c r="M23" s="147"/>
      <c r="N23" s="138"/>
      <c r="O23" s="138"/>
      <c r="P23" s="138"/>
      <c r="Q23" s="138"/>
      <c r="R23" s="357"/>
      <c r="S23" s="145"/>
      <c r="T23" s="146"/>
      <c r="U23" s="147"/>
      <c r="V23" s="138"/>
      <c r="W23" s="138"/>
      <c r="X23" s="138"/>
      <c r="Y23" s="158"/>
      <c r="Z23" s="161"/>
    </row>
    <row r="24" s="56" customFormat="1" customHeight="1" spans="2:26">
      <c r="B24" s="233"/>
      <c r="C24" s="138"/>
      <c r="D24" s="138"/>
      <c r="E24" s="147"/>
      <c r="F24" s="138"/>
      <c r="G24" s="138"/>
      <c r="H24" s="138"/>
      <c r="I24" s="138"/>
      <c r="J24" s="357"/>
      <c r="K24" s="145"/>
      <c r="L24" s="146"/>
      <c r="M24" s="147"/>
      <c r="N24" s="138"/>
      <c r="O24" s="138"/>
      <c r="P24" s="138"/>
      <c r="Q24" s="138"/>
      <c r="R24" s="357"/>
      <c r="S24" s="145"/>
      <c r="T24" s="146"/>
      <c r="U24" s="147"/>
      <c r="V24" s="138"/>
      <c r="W24" s="138"/>
      <c r="X24" s="138"/>
      <c r="Y24" s="158"/>
      <c r="Z24" s="161"/>
    </row>
    <row r="25" s="56" customFormat="1" customHeight="1" spans="2:26">
      <c r="B25" s="233"/>
      <c r="C25" s="138"/>
      <c r="D25" s="138"/>
      <c r="E25" s="147"/>
      <c r="F25" s="138"/>
      <c r="G25" s="138"/>
      <c r="H25" s="138"/>
      <c r="I25" s="138"/>
      <c r="J25" s="357"/>
      <c r="K25" s="145"/>
      <c r="L25" s="146"/>
      <c r="M25" s="147"/>
      <c r="N25" s="138"/>
      <c r="O25" s="138"/>
      <c r="P25" s="138"/>
      <c r="Q25" s="138"/>
      <c r="R25" s="357"/>
      <c r="S25" s="145"/>
      <c r="T25" s="146"/>
      <c r="U25" s="147"/>
      <c r="V25" s="138"/>
      <c r="W25" s="138"/>
      <c r="X25" s="138"/>
      <c r="Y25" s="158"/>
      <c r="Z25" s="161"/>
    </row>
    <row r="26" s="56" customFormat="1" customHeight="1" spans="2:26">
      <c r="B26" s="233"/>
      <c r="C26" s="138"/>
      <c r="D26" s="138"/>
      <c r="E26" s="147"/>
      <c r="F26" s="138"/>
      <c r="G26" s="138"/>
      <c r="H26" s="138"/>
      <c r="I26" s="138"/>
      <c r="J26" s="357"/>
      <c r="K26" s="145"/>
      <c r="L26" s="146"/>
      <c r="M26" s="147"/>
      <c r="N26" s="138"/>
      <c r="O26" s="138"/>
      <c r="P26" s="138"/>
      <c r="Q26" s="138"/>
      <c r="R26" s="357"/>
      <c r="S26" s="145"/>
      <c r="T26" s="146"/>
      <c r="U26" s="147"/>
      <c r="V26" s="138"/>
      <c r="W26" s="138"/>
      <c r="X26" s="138"/>
      <c r="Y26" s="158"/>
      <c r="Z26" s="161"/>
    </row>
    <row r="27" s="56" customFormat="1" customHeight="1" spans="2:26">
      <c r="B27" s="233"/>
      <c r="C27" s="138"/>
      <c r="D27" s="138"/>
      <c r="E27" s="147"/>
      <c r="F27" s="138"/>
      <c r="G27" s="138"/>
      <c r="H27" s="138"/>
      <c r="I27" s="138"/>
      <c r="J27" s="357"/>
      <c r="K27" s="145"/>
      <c r="L27" s="146"/>
      <c r="M27" s="147"/>
      <c r="N27" s="138"/>
      <c r="O27" s="138"/>
      <c r="P27" s="138"/>
      <c r="Q27" s="138"/>
      <c r="R27" s="357"/>
      <c r="S27" s="145"/>
      <c r="T27" s="146"/>
      <c r="U27" s="147"/>
      <c r="V27" s="138"/>
      <c r="W27" s="138"/>
      <c r="X27" s="138"/>
      <c r="Y27" s="158"/>
      <c r="Z27" s="161"/>
    </row>
    <row r="28" s="56" customFormat="1" customHeight="1" spans="2:26">
      <c r="B28" s="233"/>
      <c r="C28" s="138"/>
      <c r="D28" s="138"/>
      <c r="E28" s="147"/>
      <c r="F28" s="138"/>
      <c r="G28" s="138"/>
      <c r="H28" s="138"/>
      <c r="I28" s="138"/>
      <c r="J28" s="358"/>
      <c r="K28" s="359"/>
      <c r="L28" s="360"/>
      <c r="M28" s="147"/>
      <c r="N28" s="138"/>
      <c r="O28" s="138"/>
      <c r="P28" s="138"/>
      <c r="Q28" s="138"/>
      <c r="R28" s="358"/>
      <c r="S28" s="359"/>
      <c r="T28" s="360"/>
      <c r="U28" s="147"/>
      <c r="V28" s="138"/>
      <c r="W28" s="138"/>
      <c r="X28" s="138"/>
      <c r="Y28" s="158"/>
      <c r="Z28" s="161"/>
    </row>
    <row r="29" s="56" customFormat="1" customHeight="1" spans="2:26">
      <c r="B29" s="344" t="s">
        <v>422</v>
      </c>
      <c r="C29" s="345"/>
      <c r="D29" s="345"/>
      <c r="E29" s="345"/>
      <c r="F29" s="345"/>
      <c r="G29" s="345"/>
      <c r="H29" s="345"/>
      <c r="I29" s="345"/>
      <c r="J29" s="345"/>
      <c r="K29" s="345"/>
      <c r="L29" s="345"/>
      <c r="M29" s="345"/>
      <c r="N29" s="345"/>
      <c r="O29" s="345"/>
      <c r="P29" s="345"/>
      <c r="Q29" s="345"/>
      <c r="R29" s="345"/>
      <c r="S29" s="345"/>
      <c r="T29" s="345"/>
      <c r="U29" s="345"/>
      <c r="V29" s="345"/>
      <c r="W29" s="345"/>
      <c r="X29" s="345"/>
      <c r="Y29" s="363"/>
      <c r="Z29" s="155" t="s">
        <v>77</v>
      </c>
    </row>
    <row r="30" s="56" customFormat="1" customHeight="1" spans="2:26">
      <c r="B30" s="133" t="s">
        <v>286</v>
      </c>
      <c r="C30" s="41" t="s">
        <v>287</v>
      </c>
      <c r="D30" s="41" t="s">
        <v>288</v>
      </c>
      <c r="E30" s="41" t="s">
        <v>285</v>
      </c>
      <c r="F30" s="41"/>
      <c r="G30" s="41"/>
      <c r="H30" s="41"/>
      <c r="I30" s="41"/>
      <c r="J30" s="241" t="s">
        <v>286</v>
      </c>
      <c r="K30" s="41" t="s">
        <v>287</v>
      </c>
      <c r="L30" s="41" t="s">
        <v>288</v>
      </c>
      <c r="M30" s="41" t="s">
        <v>285</v>
      </c>
      <c r="N30" s="41"/>
      <c r="O30" s="41"/>
      <c r="P30" s="41"/>
      <c r="Q30" s="41"/>
      <c r="R30" s="241" t="s">
        <v>286</v>
      </c>
      <c r="S30" s="41" t="s">
        <v>287</v>
      </c>
      <c r="T30" s="41" t="s">
        <v>288</v>
      </c>
      <c r="U30" s="41" t="s">
        <v>285</v>
      </c>
      <c r="V30" s="41"/>
      <c r="W30" s="41"/>
      <c r="X30" s="41"/>
      <c r="Y30" s="156"/>
      <c r="Z30" s="157" t="s">
        <v>82</v>
      </c>
    </row>
    <row r="31" s="56" customFormat="1" customHeight="1" spans="2:26">
      <c r="B31" s="346" t="s">
        <v>423</v>
      </c>
      <c r="C31" s="135" t="s">
        <v>317</v>
      </c>
      <c r="D31" s="136"/>
      <c r="E31" s="137" t="s">
        <v>424</v>
      </c>
      <c r="F31" s="138"/>
      <c r="G31" s="138"/>
      <c r="H31" s="138"/>
      <c r="I31" s="138"/>
      <c r="J31" s="41" t="s">
        <v>425</v>
      </c>
      <c r="K31" s="140">
        <v>48</v>
      </c>
      <c r="L31" s="41" t="s">
        <v>362</v>
      </c>
      <c r="M31" s="137" t="s">
        <v>424</v>
      </c>
      <c r="N31" s="138"/>
      <c r="O31" s="138"/>
      <c r="P31" s="138"/>
      <c r="Q31" s="138"/>
      <c r="R31" s="41" t="s">
        <v>425</v>
      </c>
      <c r="S31" s="140">
        <v>48</v>
      </c>
      <c r="T31" s="41" t="s">
        <v>362</v>
      </c>
      <c r="U31" s="137" t="s">
        <v>424</v>
      </c>
      <c r="V31" s="138"/>
      <c r="W31" s="138"/>
      <c r="X31" s="138"/>
      <c r="Y31" s="158"/>
      <c r="Z31" s="159"/>
    </row>
    <row r="32" s="56" customFormat="1" customHeight="1" spans="2:26">
      <c r="B32" s="255" t="s">
        <v>426</v>
      </c>
      <c r="C32" s="135" t="s">
        <v>417</v>
      </c>
      <c r="D32" s="136"/>
      <c r="E32" s="138"/>
      <c r="F32" s="138"/>
      <c r="G32" s="138"/>
      <c r="H32" s="138"/>
      <c r="I32" s="138"/>
      <c r="J32" s="356"/>
      <c r="K32" s="142"/>
      <c r="L32" s="143"/>
      <c r="M32" s="138"/>
      <c r="N32" s="138"/>
      <c r="O32" s="138"/>
      <c r="P32" s="138"/>
      <c r="Q32" s="138"/>
      <c r="R32" s="356"/>
      <c r="S32" s="142"/>
      <c r="T32" s="143"/>
      <c r="U32" s="138"/>
      <c r="V32" s="138"/>
      <c r="W32" s="138"/>
      <c r="X32" s="138"/>
      <c r="Y32" s="158"/>
      <c r="Z32" s="159"/>
    </row>
    <row r="33" s="56" customFormat="1" customHeight="1" spans="2:26">
      <c r="B33" s="40" t="s">
        <v>425</v>
      </c>
      <c r="C33" s="140">
        <v>48</v>
      </c>
      <c r="D33" s="41" t="s">
        <v>362</v>
      </c>
      <c r="E33" s="138"/>
      <c r="F33" s="138"/>
      <c r="G33" s="138"/>
      <c r="H33" s="138"/>
      <c r="I33" s="138"/>
      <c r="J33" s="357"/>
      <c r="K33" s="145"/>
      <c r="L33" s="146"/>
      <c r="M33" s="138"/>
      <c r="N33" s="138"/>
      <c r="O33" s="138"/>
      <c r="P33" s="138"/>
      <c r="Q33" s="138"/>
      <c r="R33" s="357"/>
      <c r="S33" s="145"/>
      <c r="T33" s="146"/>
      <c r="U33" s="138"/>
      <c r="V33" s="138"/>
      <c r="W33" s="138"/>
      <c r="X33" s="138"/>
      <c r="Y33" s="158"/>
      <c r="Z33" s="159"/>
    </row>
    <row r="34" s="56" customFormat="1" customHeight="1" spans="2:26">
      <c r="B34" s="347"/>
      <c r="C34" s="348"/>
      <c r="D34" s="349"/>
      <c r="E34" s="138"/>
      <c r="F34" s="138"/>
      <c r="G34" s="138"/>
      <c r="H34" s="138"/>
      <c r="I34" s="138"/>
      <c r="J34" s="357"/>
      <c r="K34" s="145"/>
      <c r="L34" s="146"/>
      <c r="M34" s="138"/>
      <c r="N34" s="138"/>
      <c r="O34" s="138"/>
      <c r="P34" s="138"/>
      <c r="Q34" s="138"/>
      <c r="R34" s="357"/>
      <c r="S34" s="145"/>
      <c r="T34" s="146"/>
      <c r="U34" s="138"/>
      <c r="V34" s="138"/>
      <c r="W34" s="138"/>
      <c r="X34" s="138"/>
      <c r="Y34" s="158"/>
      <c r="Z34" s="159"/>
    </row>
    <row r="35" s="56" customFormat="1" customHeight="1" spans="2:26">
      <c r="B35" s="350"/>
      <c r="C35" s="351"/>
      <c r="D35" s="352"/>
      <c r="E35" s="138"/>
      <c r="F35" s="138"/>
      <c r="G35" s="138"/>
      <c r="H35" s="138"/>
      <c r="I35" s="138"/>
      <c r="J35" s="357"/>
      <c r="K35" s="145"/>
      <c r="L35" s="146"/>
      <c r="M35" s="138"/>
      <c r="N35" s="138"/>
      <c r="O35" s="138"/>
      <c r="P35" s="138"/>
      <c r="Q35" s="138"/>
      <c r="R35" s="357"/>
      <c r="S35" s="145"/>
      <c r="T35" s="146"/>
      <c r="U35" s="138"/>
      <c r="V35" s="138"/>
      <c r="W35" s="138"/>
      <c r="X35" s="138"/>
      <c r="Y35" s="158"/>
      <c r="Z35" s="159"/>
    </row>
    <row r="36" s="56" customFormat="1" customHeight="1" spans="2:26">
      <c r="B36" s="350"/>
      <c r="C36" s="351"/>
      <c r="D36" s="352"/>
      <c r="E36" s="138"/>
      <c r="F36" s="138"/>
      <c r="G36" s="138"/>
      <c r="H36" s="138"/>
      <c r="I36" s="138"/>
      <c r="J36" s="357"/>
      <c r="K36" s="145"/>
      <c r="L36" s="146"/>
      <c r="M36" s="138"/>
      <c r="N36" s="138"/>
      <c r="O36" s="138"/>
      <c r="P36" s="138"/>
      <c r="Q36" s="138"/>
      <c r="R36" s="357"/>
      <c r="S36" s="145"/>
      <c r="T36" s="146"/>
      <c r="U36" s="138"/>
      <c r="V36" s="138"/>
      <c r="W36" s="138"/>
      <c r="X36" s="138"/>
      <c r="Y36" s="158"/>
      <c r="Z36" s="159"/>
    </row>
    <row r="37" s="56" customFormat="1" customHeight="1" spans="2:26">
      <c r="B37" s="350"/>
      <c r="C37" s="351"/>
      <c r="D37" s="352"/>
      <c r="E37" s="138"/>
      <c r="F37" s="138"/>
      <c r="G37" s="138"/>
      <c r="H37" s="138"/>
      <c r="I37" s="138"/>
      <c r="J37" s="357"/>
      <c r="K37" s="145"/>
      <c r="L37" s="146"/>
      <c r="M37" s="138"/>
      <c r="N37" s="138"/>
      <c r="O37" s="138"/>
      <c r="P37" s="138"/>
      <c r="Q37" s="138"/>
      <c r="R37" s="357"/>
      <c r="S37" s="145"/>
      <c r="T37" s="146"/>
      <c r="U37" s="138"/>
      <c r="V37" s="138"/>
      <c r="W37" s="138"/>
      <c r="X37" s="138"/>
      <c r="Y37" s="158"/>
      <c r="Z37" s="159"/>
    </row>
    <row r="38" s="56" customFormat="1" customHeight="1" spans="2:26">
      <c r="B38" s="350"/>
      <c r="C38" s="351"/>
      <c r="D38" s="352"/>
      <c r="E38" s="138"/>
      <c r="F38" s="138"/>
      <c r="G38" s="138"/>
      <c r="H38" s="138"/>
      <c r="I38" s="138"/>
      <c r="J38" s="357"/>
      <c r="K38" s="145"/>
      <c r="L38" s="146"/>
      <c r="M38" s="138"/>
      <c r="N38" s="138"/>
      <c r="O38" s="138"/>
      <c r="P38" s="138"/>
      <c r="Q38" s="138"/>
      <c r="R38" s="357"/>
      <c r="S38" s="145"/>
      <c r="T38" s="146"/>
      <c r="U38" s="138"/>
      <c r="V38" s="138"/>
      <c r="W38" s="138"/>
      <c r="X38" s="138"/>
      <c r="Y38" s="158"/>
      <c r="Z38" s="159"/>
    </row>
    <row r="39" s="56" customFormat="1" customHeight="1" spans="2:26">
      <c r="B39" s="350"/>
      <c r="C39" s="351"/>
      <c r="D39" s="352"/>
      <c r="E39" s="138"/>
      <c r="F39" s="138"/>
      <c r="G39" s="138"/>
      <c r="H39" s="138"/>
      <c r="I39" s="138"/>
      <c r="J39" s="357"/>
      <c r="K39" s="145"/>
      <c r="L39" s="146"/>
      <c r="M39" s="138"/>
      <c r="N39" s="138"/>
      <c r="O39" s="138"/>
      <c r="P39" s="138"/>
      <c r="Q39" s="138"/>
      <c r="R39" s="357"/>
      <c r="S39" s="145"/>
      <c r="T39" s="146"/>
      <c r="U39" s="138"/>
      <c r="V39" s="138"/>
      <c r="W39" s="138"/>
      <c r="X39" s="138"/>
      <c r="Y39" s="158"/>
      <c r="Z39" s="159"/>
    </row>
    <row r="40" s="56" customFormat="1" customHeight="1" spans="2:26">
      <c r="B40" s="350"/>
      <c r="C40" s="351"/>
      <c r="D40" s="352"/>
      <c r="E40" s="138"/>
      <c r="F40" s="138"/>
      <c r="G40" s="138"/>
      <c r="H40" s="138"/>
      <c r="I40" s="138"/>
      <c r="J40" s="357"/>
      <c r="K40" s="145"/>
      <c r="L40" s="146"/>
      <c r="M40" s="138"/>
      <c r="N40" s="138"/>
      <c r="O40" s="138"/>
      <c r="P40" s="138"/>
      <c r="Q40" s="138"/>
      <c r="R40" s="357"/>
      <c r="S40" s="145"/>
      <c r="T40" s="146"/>
      <c r="U40" s="138"/>
      <c r="V40" s="138"/>
      <c r="W40" s="138"/>
      <c r="X40" s="138"/>
      <c r="Y40" s="158"/>
      <c r="Z40" s="159"/>
    </row>
    <row r="41" s="56" customFormat="1" customHeight="1" spans="2:26">
      <c r="B41" s="350"/>
      <c r="C41" s="351"/>
      <c r="D41" s="352"/>
      <c r="E41" s="138"/>
      <c r="F41" s="138"/>
      <c r="G41" s="138"/>
      <c r="H41" s="138"/>
      <c r="I41" s="138"/>
      <c r="J41" s="357"/>
      <c r="K41" s="145"/>
      <c r="L41" s="146"/>
      <c r="M41" s="138"/>
      <c r="N41" s="138"/>
      <c r="O41" s="138"/>
      <c r="P41" s="138"/>
      <c r="Q41" s="138"/>
      <c r="R41" s="357"/>
      <c r="S41" s="145"/>
      <c r="T41" s="146"/>
      <c r="U41" s="138"/>
      <c r="V41" s="138"/>
      <c r="W41" s="138"/>
      <c r="X41" s="138"/>
      <c r="Y41" s="158"/>
      <c r="Z41" s="159"/>
    </row>
    <row r="42" s="56" customFormat="1" customHeight="1" spans="2:26">
      <c r="B42" s="350"/>
      <c r="C42" s="351"/>
      <c r="D42" s="352"/>
      <c r="E42" s="138"/>
      <c r="F42" s="138"/>
      <c r="G42" s="138"/>
      <c r="H42" s="138"/>
      <c r="I42" s="138"/>
      <c r="J42" s="357"/>
      <c r="K42" s="145"/>
      <c r="L42" s="146"/>
      <c r="M42" s="138"/>
      <c r="N42" s="138"/>
      <c r="O42" s="138"/>
      <c r="P42" s="138"/>
      <c r="Q42" s="138"/>
      <c r="R42" s="357"/>
      <c r="S42" s="145"/>
      <c r="T42" s="146"/>
      <c r="U42" s="138"/>
      <c r="V42" s="138"/>
      <c r="W42" s="138"/>
      <c r="X42" s="138"/>
      <c r="Y42" s="158"/>
      <c r="Z42" s="159"/>
    </row>
    <row r="43" s="56" customFormat="1" customHeight="1" spans="2:26">
      <c r="B43" s="350"/>
      <c r="C43" s="351"/>
      <c r="D43" s="352"/>
      <c r="E43" s="41" t="s">
        <v>285</v>
      </c>
      <c r="F43" s="41"/>
      <c r="G43" s="41"/>
      <c r="H43" s="41"/>
      <c r="I43" s="41"/>
      <c r="J43" s="357"/>
      <c r="K43" s="145"/>
      <c r="L43" s="146"/>
      <c r="M43" s="41" t="s">
        <v>285</v>
      </c>
      <c r="N43" s="41"/>
      <c r="O43" s="41"/>
      <c r="P43" s="41"/>
      <c r="Q43" s="41"/>
      <c r="R43" s="357"/>
      <c r="S43" s="145"/>
      <c r="T43" s="146"/>
      <c r="U43" s="41" t="s">
        <v>285</v>
      </c>
      <c r="V43" s="41"/>
      <c r="W43" s="41"/>
      <c r="X43" s="41"/>
      <c r="Y43" s="156"/>
      <c r="Z43" s="155" t="s">
        <v>427</v>
      </c>
    </row>
    <row r="44" s="56" customFormat="1" customHeight="1" spans="2:26">
      <c r="B44" s="350"/>
      <c r="C44" s="351"/>
      <c r="D44" s="352"/>
      <c r="E44" s="137" t="s">
        <v>428</v>
      </c>
      <c r="F44" s="138"/>
      <c r="G44" s="138"/>
      <c r="H44" s="138"/>
      <c r="I44" s="138"/>
      <c r="J44" s="357"/>
      <c r="K44" s="145"/>
      <c r="L44" s="146"/>
      <c r="M44" s="137" t="s">
        <v>428</v>
      </c>
      <c r="N44" s="138"/>
      <c r="O44" s="138"/>
      <c r="P44" s="138"/>
      <c r="Q44" s="138"/>
      <c r="R44" s="357"/>
      <c r="S44" s="145"/>
      <c r="T44" s="146"/>
      <c r="U44" s="137" t="s">
        <v>428</v>
      </c>
      <c r="V44" s="138"/>
      <c r="W44" s="138"/>
      <c r="X44" s="138"/>
      <c r="Y44" s="158"/>
      <c r="Z44" s="364" t="s">
        <v>429</v>
      </c>
    </row>
    <row r="45" s="56" customFormat="1" customHeight="1" spans="2:26">
      <c r="B45" s="350"/>
      <c r="C45" s="351"/>
      <c r="D45" s="352"/>
      <c r="E45" s="138"/>
      <c r="F45" s="138"/>
      <c r="G45" s="138"/>
      <c r="H45" s="138"/>
      <c r="I45" s="138"/>
      <c r="J45" s="357"/>
      <c r="K45" s="145"/>
      <c r="L45" s="146"/>
      <c r="M45" s="138"/>
      <c r="N45" s="138"/>
      <c r="O45" s="138"/>
      <c r="P45" s="138"/>
      <c r="Q45" s="138"/>
      <c r="R45" s="357"/>
      <c r="S45" s="145"/>
      <c r="T45" s="146"/>
      <c r="U45" s="138"/>
      <c r="V45" s="138"/>
      <c r="W45" s="138"/>
      <c r="X45" s="138"/>
      <c r="Y45" s="158"/>
      <c r="Z45" s="365"/>
    </row>
    <row r="46" s="56" customFormat="1" customHeight="1" spans="2:26">
      <c r="B46" s="350"/>
      <c r="C46" s="351"/>
      <c r="D46" s="352"/>
      <c r="E46" s="138"/>
      <c r="F46" s="138"/>
      <c r="G46" s="138"/>
      <c r="H46" s="138"/>
      <c r="I46" s="138"/>
      <c r="J46" s="357"/>
      <c r="K46" s="145"/>
      <c r="L46" s="146"/>
      <c r="M46" s="138"/>
      <c r="N46" s="138"/>
      <c r="O46" s="138"/>
      <c r="P46" s="138"/>
      <c r="Q46" s="138"/>
      <c r="R46" s="357"/>
      <c r="S46" s="145"/>
      <c r="T46" s="146"/>
      <c r="U46" s="138"/>
      <c r="V46" s="138"/>
      <c r="W46" s="138"/>
      <c r="X46" s="138"/>
      <c r="Y46" s="158"/>
      <c r="Z46" s="365"/>
    </row>
    <row r="47" s="56" customFormat="1" customHeight="1" spans="2:26">
      <c r="B47" s="350"/>
      <c r="C47" s="351"/>
      <c r="D47" s="352"/>
      <c r="E47" s="138"/>
      <c r="F47" s="138"/>
      <c r="G47" s="138"/>
      <c r="H47" s="138"/>
      <c r="I47" s="138"/>
      <c r="J47" s="357"/>
      <c r="K47" s="145"/>
      <c r="L47" s="146"/>
      <c r="M47" s="138"/>
      <c r="N47" s="138"/>
      <c r="O47" s="138"/>
      <c r="P47" s="138"/>
      <c r="Q47" s="138"/>
      <c r="R47" s="357"/>
      <c r="S47" s="145"/>
      <c r="T47" s="146"/>
      <c r="U47" s="138"/>
      <c r="V47" s="138"/>
      <c r="W47" s="138"/>
      <c r="X47" s="138"/>
      <c r="Y47" s="158"/>
      <c r="Z47" s="365"/>
    </row>
    <row r="48" s="56" customFormat="1" customHeight="1" spans="2:26">
      <c r="B48" s="350"/>
      <c r="C48" s="351"/>
      <c r="D48" s="352"/>
      <c r="E48" s="138"/>
      <c r="F48" s="138"/>
      <c r="G48" s="138"/>
      <c r="H48" s="138"/>
      <c r="I48" s="138"/>
      <c r="J48" s="357"/>
      <c r="K48" s="145"/>
      <c r="L48" s="146"/>
      <c r="M48" s="138"/>
      <c r="N48" s="138"/>
      <c r="O48" s="138"/>
      <c r="P48" s="138"/>
      <c r="Q48" s="138"/>
      <c r="R48" s="357"/>
      <c r="S48" s="145"/>
      <c r="T48" s="146"/>
      <c r="U48" s="138"/>
      <c r="V48" s="138"/>
      <c r="W48" s="138"/>
      <c r="X48" s="138"/>
      <c r="Y48" s="158"/>
      <c r="Z48" s="365"/>
    </row>
    <row r="49" s="56" customFormat="1" customHeight="1" spans="2:26">
      <c r="B49" s="350"/>
      <c r="C49" s="351"/>
      <c r="D49" s="352"/>
      <c r="E49" s="138"/>
      <c r="F49" s="138"/>
      <c r="G49" s="138"/>
      <c r="H49" s="138"/>
      <c r="I49" s="138"/>
      <c r="J49" s="357"/>
      <c r="K49" s="145"/>
      <c r="L49" s="146"/>
      <c r="M49" s="138"/>
      <c r="N49" s="138"/>
      <c r="O49" s="138"/>
      <c r="P49" s="138"/>
      <c r="Q49" s="138"/>
      <c r="R49" s="357"/>
      <c r="S49" s="145"/>
      <c r="T49" s="146"/>
      <c r="U49" s="138"/>
      <c r="V49" s="138"/>
      <c r="W49" s="138"/>
      <c r="X49" s="138"/>
      <c r="Y49" s="158"/>
      <c r="Z49" s="365"/>
    </row>
    <row r="50" s="56" customFormat="1" customHeight="1" spans="2:26">
      <c r="B50" s="350"/>
      <c r="C50" s="351"/>
      <c r="D50" s="352"/>
      <c r="E50" s="138"/>
      <c r="F50" s="138"/>
      <c r="G50" s="138"/>
      <c r="H50" s="138"/>
      <c r="I50" s="138"/>
      <c r="J50" s="357"/>
      <c r="K50" s="145"/>
      <c r="L50" s="146"/>
      <c r="M50" s="138"/>
      <c r="N50" s="138"/>
      <c r="O50" s="138"/>
      <c r="P50" s="138"/>
      <c r="Q50" s="138"/>
      <c r="R50" s="357"/>
      <c r="S50" s="145"/>
      <c r="T50" s="146"/>
      <c r="U50" s="138"/>
      <c r="V50" s="138"/>
      <c r="W50" s="138"/>
      <c r="X50" s="138"/>
      <c r="Y50" s="158"/>
      <c r="Z50" s="365"/>
    </row>
    <row r="51" s="56" customFormat="1" customHeight="1" spans="2:26">
      <c r="B51" s="350"/>
      <c r="C51" s="351"/>
      <c r="D51" s="352"/>
      <c r="E51" s="138"/>
      <c r="F51" s="138"/>
      <c r="G51" s="138"/>
      <c r="H51" s="138"/>
      <c r="I51" s="138"/>
      <c r="J51" s="357"/>
      <c r="K51" s="145"/>
      <c r="L51" s="146"/>
      <c r="M51" s="138"/>
      <c r="N51" s="138"/>
      <c r="O51" s="138"/>
      <c r="P51" s="138"/>
      <c r="Q51" s="138"/>
      <c r="R51" s="357"/>
      <c r="S51" s="145"/>
      <c r="T51" s="146"/>
      <c r="U51" s="138"/>
      <c r="V51" s="138"/>
      <c r="W51" s="138"/>
      <c r="X51" s="138"/>
      <c r="Y51" s="158"/>
      <c r="Z51" s="365"/>
    </row>
    <row r="52" s="56" customFormat="1" customHeight="1" spans="2:26">
      <c r="B52" s="350"/>
      <c r="C52" s="351"/>
      <c r="D52" s="352"/>
      <c r="E52" s="138"/>
      <c r="F52" s="138"/>
      <c r="G52" s="138"/>
      <c r="H52" s="138"/>
      <c r="I52" s="138"/>
      <c r="J52" s="357"/>
      <c r="K52" s="145"/>
      <c r="L52" s="146"/>
      <c r="M52" s="138"/>
      <c r="N52" s="138"/>
      <c r="O52" s="138"/>
      <c r="P52" s="138"/>
      <c r="Q52" s="138"/>
      <c r="R52" s="357"/>
      <c r="S52" s="145"/>
      <c r="T52" s="146"/>
      <c r="U52" s="138"/>
      <c r="V52" s="138"/>
      <c r="W52" s="138"/>
      <c r="X52" s="138"/>
      <c r="Y52" s="158"/>
      <c r="Z52" s="365"/>
    </row>
    <row r="53" s="56" customFormat="1" customHeight="1" spans="2:26">
      <c r="B53" s="350"/>
      <c r="C53" s="351"/>
      <c r="D53" s="352"/>
      <c r="E53" s="138"/>
      <c r="F53" s="138"/>
      <c r="G53" s="138"/>
      <c r="H53" s="138"/>
      <c r="I53" s="138"/>
      <c r="J53" s="357"/>
      <c r="K53" s="145"/>
      <c r="L53" s="146"/>
      <c r="M53" s="138"/>
      <c r="N53" s="138"/>
      <c r="O53" s="138"/>
      <c r="P53" s="138"/>
      <c r="Q53" s="138"/>
      <c r="R53" s="357"/>
      <c r="S53" s="145"/>
      <c r="T53" s="146"/>
      <c r="U53" s="138"/>
      <c r="V53" s="138"/>
      <c r="W53" s="138"/>
      <c r="X53" s="138"/>
      <c r="Y53" s="158"/>
      <c r="Z53" s="365"/>
    </row>
    <row r="54" s="56" customFormat="1" customHeight="1" spans="2:26">
      <c r="B54" s="350"/>
      <c r="C54" s="351"/>
      <c r="D54" s="352"/>
      <c r="E54" s="138"/>
      <c r="F54" s="138"/>
      <c r="G54" s="138"/>
      <c r="H54" s="138"/>
      <c r="I54" s="138"/>
      <c r="J54" s="357"/>
      <c r="K54" s="145"/>
      <c r="L54" s="146"/>
      <c r="M54" s="138"/>
      <c r="N54" s="138"/>
      <c r="O54" s="138"/>
      <c r="P54" s="138"/>
      <c r="Q54" s="138"/>
      <c r="R54" s="357"/>
      <c r="S54" s="145"/>
      <c r="T54" s="146"/>
      <c r="U54" s="138"/>
      <c r="V54" s="138"/>
      <c r="W54" s="138"/>
      <c r="X54" s="138"/>
      <c r="Y54" s="158"/>
      <c r="Z54" s="365"/>
    </row>
    <row r="55" s="56" customFormat="1" customHeight="1" spans="2:26">
      <c r="B55" s="353"/>
      <c r="C55" s="354"/>
      <c r="D55" s="355"/>
      <c r="E55" s="152"/>
      <c r="F55" s="152"/>
      <c r="G55" s="152"/>
      <c r="H55" s="152"/>
      <c r="I55" s="152"/>
      <c r="J55" s="361"/>
      <c r="K55" s="149"/>
      <c r="L55" s="150"/>
      <c r="M55" s="152"/>
      <c r="N55" s="152"/>
      <c r="O55" s="152"/>
      <c r="P55" s="152"/>
      <c r="Q55" s="152"/>
      <c r="R55" s="361"/>
      <c r="S55" s="149"/>
      <c r="T55" s="150"/>
      <c r="U55" s="152"/>
      <c r="V55" s="152"/>
      <c r="W55" s="152"/>
      <c r="X55" s="152"/>
      <c r="Y55" s="163"/>
      <c r="Z55" s="366"/>
    </row>
    <row r="56" s="56" customFormat="1" customHeight="1" spans="3:26">
      <c r="C56" s="1"/>
      <c r="K56" s="1"/>
      <c r="S56" s="1"/>
      <c r="Z56" s="367"/>
    </row>
  </sheetData>
  <mergeCells count="42">
    <mergeCell ref="C1:E1"/>
    <mergeCell ref="G1:I1"/>
    <mergeCell ref="B2:I2"/>
    <mergeCell ref="J2:Q2"/>
    <mergeCell ref="R2:Y2"/>
    <mergeCell ref="E3:I3"/>
    <mergeCell ref="M3:Q3"/>
    <mergeCell ref="U3:Y3"/>
    <mergeCell ref="C4:D4"/>
    <mergeCell ref="E16:I16"/>
    <mergeCell ref="M16:Q16"/>
    <mergeCell ref="U16:Y16"/>
    <mergeCell ref="B29:Y29"/>
    <mergeCell ref="E30:I30"/>
    <mergeCell ref="M30:Q30"/>
    <mergeCell ref="U30:Y30"/>
    <mergeCell ref="C31:D31"/>
    <mergeCell ref="C32:D32"/>
    <mergeCell ref="E43:I43"/>
    <mergeCell ref="M43:Q43"/>
    <mergeCell ref="U43:Y43"/>
    <mergeCell ref="Z3:Z15"/>
    <mergeCell ref="Z30:Z42"/>
    <mergeCell ref="Z44:Z55"/>
    <mergeCell ref="E4:I15"/>
    <mergeCell ref="M4:Q15"/>
    <mergeCell ref="U4:Y15"/>
    <mergeCell ref="J6:L28"/>
    <mergeCell ref="R6:T28"/>
    <mergeCell ref="B7:D28"/>
    <mergeCell ref="E17:I28"/>
    <mergeCell ref="M17:Q28"/>
    <mergeCell ref="U17:Y28"/>
    <mergeCell ref="E31:I42"/>
    <mergeCell ref="M31:Q42"/>
    <mergeCell ref="U31:Y42"/>
    <mergeCell ref="J32:L55"/>
    <mergeCell ref="R32:T55"/>
    <mergeCell ref="B34:D55"/>
    <mergeCell ref="E44:I55"/>
    <mergeCell ref="M44:Q55"/>
    <mergeCell ref="U44:Y55"/>
  </mergeCells>
  <conditionalFormatting sqref="Z1">
    <cfRule type="cellIs" dxfId="0" priority="8" operator="equal">
      <formula>"合格"</formula>
    </cfRule>
    <cfRule type="cellIs" dxfId="1" priority="7" operator="equal">
      <formula>"不合格"</formula>
    </cfRule>
  </conditionalFormatting>
  <conditionalFormatting sqref="Z44">
    <cfRule type="cellIs" dxfId="0" priority="6" operator="equal">
      <formula>"合格"</formula>
    </cfRule>
    <cfRule type="cellIs" dxfId="1" priority="5" operator="equal">
      <formula>"不合格"</formula>
    </cfRule>
  </conditionalFormatting>
  <conditionalFormatting sqref="Z29:Z55">
    <cfRule type="cellIs" dxfId="0" priority="2" operator="equal">
      <formula>"合格"</formula>
    </cfRule>
    <cfRule type="cellIs" dxfId="1" priority="1" operator="equal">
      <formula>"不合格"</formula>
    </cfRule>
  </conditionalFormatting>
  <conditionalFormatting sqref="Z2:Z28 Z56:Z1048576">
    <cfRule type="cellIs" dxfId="0" priority="12" operator="equal">
      <formula>"合格"</formula>
    </cfRule>
    <cfRule type="cellIs" dxfId="1" priority="11" operator="equal">
      <formula>"不合格"</formula>
    </cfRule>
    <cfRule type="cellIs" dxfId="0" priority="10" operator="equal">
      <formula>"合格"</formula>
    </cfRule>
    <cfRule type="cellIs" dxfId="1" priority="9" operator="equal">
      <formula>"不合格"</formula>
    </cfRule>
  </conditionalFormatting>
  <conditionalFormatting sqref="Z29:Z30 Z43">
    <cfRule type="cellIs" dxfId="0" priority="4" operator="equal">
      <formula>"合格"</formula>
    </cfRule>
    <cfRule type="cellIs" dxfId="1" priority="3" operator="equal">
      <formula>"不合格"</formula>
    </cfRule>
  </conditionalFormatting>
  <pageMargins left="0.75" right="0.75" top="1" bottom="1" header="0.5" footer="0.5"/>
  <pageSetup paperSize="9" orientation="portrait"/>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C135"/>
  <sheetViews>
    <sheetView zoomScale="85" zoomScaleNormal="85" workbookViewId="0">
      <selection activeCell="B73" sqref="B73:D80"/>
    </sheetView>
  </sheetViews>
  <sheetFormatPr defaultColWidth="9" defaultRowHeight="20" customHeight="1"/>
  <cols>
    <col min="1" max="1" width="9" style="79"/>
    <col min="2" max="2" width="20.775" style="79" customWidth="1"/>
    <col min="3" max="3" width="12.775" style="197" customWidth="1"/>
    <col min="4" max="4" width="12.775" style="79" customWidth="1"/>
    <col min="5" max="9" width="14.775" style="79" customWidth="1"/>
    <col min="10" max="10" width="15.775" style="79" customWidth="1"/>
    <col min="11" max="11" width="20.775" style="79" customWidth="1"/>
    <col min="12" max="13" width="13.275" style="79" customWidth="1"/>
    <col min="14" max="18" width="14.775" style="79" customWidth="1"/>
    <col min="19" max="19" width="15.775" style="79" customWidth="1"/>
    <col min="20" max="16384" width="9" style="79"/>
  </cols>
  <sheetData>
    <row r="1" s="79" customFormat="1" ht="30" customHeight="1" spans="2:9">
      <c r="B1" s="293" t="s">
        <v>283</v>
      </c>
      <c r="C1" s="294" t="s">
        <v>320</v>
      </c>
      <c r="D1" s="295"/>
      <c r="E1" s="296"/>
      <c r="F1" s="297" t="s">
        <v>289</v>
      </c>
      <c r="G1" s="294" t="s">
        <v>321</v>
      </c>
      <c r="H1" s="295"/>
      <c r="I1" s="306"/>
    </row>
    <row r="2" s="83" customFormat="1" ht="30" customHeight="1" spans="2:10">
      <c r="B2" s="298" t="s">
        <v>277</v>
      </c>
      <c r="C2" s="299"/>
      <c r="D2" s="299"/>
      <c r="E2" s="299"/>
      <c r="F2" s="299"/>
      <c r="G2" s="299"/>
      <c r="H2" s="299"/>
      <c r="I2" s="307"/>
      <c r="J2" s="308"/>
    </row>
    <row r="3" s="79" customFormat="1" customHeight="1" spans="2:10">
      <c r="B3" s="300" t="s">
        <v>286</v>
      </c>
      <c r="C3" s="301" t="s">
        <v>287</v>
      </c>
      <c r="D3" s="301" t="s">
        <v>288</v>
      </c>
      <c r="E3" s="301" t="s">
        <v>285</v>
      </c>
      <c r="F3" s="301"/>
      <c r="G3" s="301"/>
      <c r="H3" s="301"/>
      <c r="I3" s="309"/>
      <c r="J3" s="218" t="s">
        <v>77</v>
      </c>
    </row>
    <row r="4" s="79" customFormat="1" customHeight="1" spans="2:10">
      <c r="B4" s="300" t="s">
        <v>430</v>
      </c>
      <c r="C4" s="301" t="s">
        <v>431</v>
      </c>
      <c r="D4" s="301"/>
      <c r="E4" s="302" t="s">
        <v>432</v>
      </c>
      <c r="F4" s="303"/>
      <c r="G4" s="303"/>
      <c r="H4" s="303"/>
      <c r="I4" s="310"/>
      <c r="J4" s="311"/>
    </row>
    <row r="5" s="79" customFormat="1" customHeight="1" spans="2:10">
      <c r="B5" s="304" t="s">
        <v>433</v>
      </c>
      <c r="C5" s="301"/>
      <c r="D5" s="301" t="s">
        <v>293</v>
      </c>
      <c r="E5" s="303"/>
      <c r="F5" s="303"/>
      <c r="G5" s="303"/>
      <c r="H5" s="303"/>
      <c r="I5" s="310"/>
      <c r="J5" s="311"/>
    </row>
    <row r="6" s="79" customFormat="1" customHeight="1" spans="2:10">
      <c r="B6" s="304" t="s">
        <v>394</v>
      </c>
      <c r="C6" s="301"/>
      <c r="D6" s="301" t="s">
        <v>434</v>
      </c>
      <c r="E6" s="303"/>
      <c r="F6" s="303"/>
      <c r="G6" s="303"/>
      <c r="H6" s="303"/>
      <c r="I6" s="310"/>
      <c r="J6" s="311"/>
    </row>
    <row r="7" s="79" customFormat="1" customHeight="1" spans="2:10">
      <c r="B7" s="304" t="s">
        <v>396</v>
      </c>
      <c r="C7" s="301"/>
      <c r="D7" s="301" t="s">
        <v>367</v>
      </c>
      <c r="E7" s="303"/>
      <c r="F7" s="303"/>
      <c r="G7" s="303"/>
      <c r="H7" s="303"/>
      <c r="I7" s="310"/>
      <c r="J7" s="311"/>
    </row>
    <row r="8" s="79" customFormat="1" customHeight="1" spans="2:10">
      <c r="B8" s="304" t="s">
        <v>435</v>
      </c>
      <c r="C8" s="301"/>
      <c r="D8" s="301" t="s">
        <v>355</v>
      </c>
      <c r="E8" s="303"/>
      <c r="F8" s="303"/>
      <c r="G8" s="303"/>
      <c r="H8" s="303"/>
      <c r="I8" s="310"/>
      <c r="J8" s="311"/>
    </row>
    <row r="9" s="79" customFormat="1" customHeight="1" spans="2:10">
      <c r="B9" s="304" t="s">
        <v>436</v>
      </c>
      <c r="C9" s="301"/>
      <c r="D9" s="301" t="s">
        <v>434</v>
      </c>
      <c r="E9" s="303"/>
      <c r="F9" s="303"/>
      <c r="G9" s="303"/>
      <c r="H9" s="303"/>
      <c r="I9" s="310"/>
      <c r="J9" s="311"/>
    </row>
    <row r="10" s="79" customFormat="1" customHeight="1" spans="2:10">
      <c r="B10" s="304" t="s">
        <v>437</v>
      </c>
      <c r="C10" s="301"/>
      <c r="D10" s="301" t="s">
        <v>434</v>
      </c>
      <c r="E10" s="303"/>
      <c r="F10" s="303"/>
      <c r="G10" s="303"/>
      <c r="H10" s="303"/>
      <c r="I10" s="310"/>
      <c r="J10" s="311"/>
    </row>
    <row r="11" s="79" customFormat="1" customHeight="1" spans="2:10">
      <c r="B11" s="304" t="s">
        <v>438</v>
      </c>
      <c r="C11" s="301"/>
      <c r="D11" s="301" t="s">
        <v>434</v>
      </c>
      <c r="E11" s="303"/>
      <c r="F11" s="303"/>
      <c r="G11" s="303"/>
      <c r="H11" s="303"/>
      <c r="I11" s="310"/>
      <c r="J11" s="311"/>
    </row>
    <row r="12" s="79" customFormat="1" customHeight="1" spans="2:10">
      <c r="B12" s="304" t="s">
        <v>439</v>
      </c>
      <c r="C12" s="301"/>
      <c r="D12" s="301" t="s">
        <v>434</v>
      </c>
      <c r="E12" s="303"/>
      <c r="F12" s="303"/>
      <c r="G12" s="303"/>
      <c r="H12" s="303"/>
      <c r="I12" s="310"/>
      <c r="J12" s="311"/>
    </row>
    <row r="13" s="79" customFormat="1" customHeight="1" spans="2:10">
      <c r="B13" s="304" t="s">
        <v>323</v>
      </c>
      <c r="C13" s="301"/>
      <c r="D13" s="301"/>
      <c r="E13" s="303"/>
      <c r="F13" s="303"/>
      <c r="G13" s="303"/>
      <c r="H13" s="303"/>
      <c r="I13" s="310"/>
      <c r="J13" s="311"/>
    </row>
    <row r="14" s="79" customFormat="1" customHeight="1" spans="2:10">
      <c r="B14" s="304"/>
      <c r="C14" s="301"/>
      <c r="D14" s="301"/>
      <c r="E14" s="303"/>
      <c r="F14" s="303"/>
      <c r="G14" s="303"/>
      <c r="H14" s="303"/>
      <c r="I14" s="310"/>
      <c r="J14" s="311"/>
    </row>
    <row r="15" s="79" customFormat="1" customHeight="1" spans="2:10">
      <c r="B15" s="304"/>
      <c r="C15" s="301"/>
      <c r="D15" s="301"/>
      <c r="E15" s="303"/>
      <c r="F15" s="303"/>
      <c r="G15" s="303"/>
      <c r="H15" s="303"/>
      <c r="I15" s="310"/>
      <c r="J15" s="311"/>
    </row>
    <row r="16" s="79" customFormat="1" customHeight="1" spans="2:10">
      <c r="B16" s="300" t="s">
        <v>286</v>
      </c>
      <c r="C16" s="301" t="s">
        <v>287</v>
      </c>
      <c r="D16" s="301" t="s">
        <v>288</v>
      </c>
      <c r="E16" s="301" t="s">
        <v>285</v>
      </c>
      <c r="F16" s="301"/>
      <c r="G16" s="301"/>
      <c r="H16" s="301"/>
      <c r="I16" s="309"/>
      <c r="J16" s="222"/>
    </row>
    <row r="17" s="79" customFormat="1" customHeight="1" spans="2:10">
      <c r="B17" s="300" t="s">
        <v>440</v>
      </c>
      <c r="C17" s="301" t="s">
        <v>441</v>
      </c>
      <c r="D17" s="301"/>
      <c r="E17" s="302" t="s">
        <v>442</v>
      </c>
      <c r="F17" s="303"/>
      <c r="G17" s="303"/>
      <c r="H17" s="303"/>
      <c r="I17" s="310"/>
      <c r="J17" s="223"/>
    </row>
    <row r="18" s="79" customFormat="1" customHeight="1" spans="2:10">
      <c r="B18" s="304" t="s">
        <v>443</v>
      </c>
      <c r="C18" s="301"/>
      <c r="D18" s="301" t="s">
        <v>293</v>
      </c>
      <c r="E18" s="303"/>
      <c r="F18" s="303"/>
      <c r="G18" s="303"/>
      <c r="H18" s="303"/>
      <c r="I18" s="310"/>
      <c r="J18" s="223"/>
    </row>
    <row r="19" s="79" customFormat="1" customHeight="1" spans="2:10">
      <c r="B19" s="304" t="s">
        <v>444</v>
      </c>
      <c r="C19" s="301"/>
      <c r="D19" s="301" t="s">
        <v>434</v>
      </c>
      <c r="E19" s="303"/>
      <c r="F19" s="303"/>
      <c r="G19" s="303"/>
      <c r="H19" s="303"/>
      <c r="I19" s="310"/>
      <c r="J19" s="223"/>
    </row>
    <row r="20" s="79" customFormat="1" customHeight="1" spans="2:10">
      <c r="B20" s="304" t="s">
        <v>445</v>
      </c>
      <c r="C20" s="301"/>
      <c r="D20" s="301" t="s">
        <v>434</v>
      </c>
      <c r="E20" s="303"/>
      <c r="F20" s="303"/>
      <c r="G20" s="303"/>
      <c r="H20" s="303"/>
      <c r="I20" s="310"/>
      <c r="J20" s="223"/>
    </row>
    <row r="21" s="79" customFormat="1" customHeight="1" spans="2:10">
      <c r="B21" s="305"/>
      <c r="C21" s="301"/>
      <c r="D21" s="301"/>
      <c r="E21" s="303"/>
      <c r="F21" s="303"/>
      <c r="G21" s="303"/>
      <c r="H21" s="303"/>
      <c r="I21" s="310"/>
      <c r="J21" s="223"/>
    </row>
    <row r="22" s="79" customFormat="1" customHeight="1" spans="2:10">
      <c r="B22" s="304"/>
      <c r="C22" s="301"/>
      <c r="D22" s="301"/>
      <c r="E22" s="303"/>
      <c r="F22" s="303"/>
      <c r="G22" s="303"/>
      <c r="H22" s="303"/>
      <c r="I22" s="310"/>
      <c r="J22" s="223"/>
    </row>
    <row r="23" s="79" customFormat="1" customHeight="1" spans="2:10">
      <c r="B23" s="304"/>
      <c r="C23" s="301"/>
      <c r="D23" s="301"/>
      <c r="E23" s="303"/>
      <c r="F23" s="303"/>
      <c r="G23" s="303"/>
      <c r="H23" s="303"/>
      <c r="I23" s="310"/>
      <c r="J23" s="223"/>
    </row>
    <row r="24" s="79" customFormat="1" customHeight="1" spans="2:10">
      <c r="B24" s="304"/>
      <c r="C24" s="301"/>
      <c r="D24" s="301"/>
      <c r="E24" s="303"/>
      <c r="F24" s="303"/>
      <c r="G24" s="303"/>
      <c r="H24" s="303"/>
      <c r="I24" s="310"/>
      <c r="J24" s="223"/>
    </row>
    <row r="25" s="79" customFormat="1" customHeight="1" spans="2:10">
      <c r="B25" s="304"/>
      <c r="C25" s="301"/>
      <c r="D25" s="301"/>
      <c r="E25" s="303"/>
      <c r="F25" s="303"/>
      <c r="G25" s="303"/>
      <c r="H25" s="303"/>
      <c r="I25" s="310"/>
      <c r="J25" s="223"/>
    </row>
    <row r="26" s="79" customFormat="1" customHeight="1" spans="2:10">
      <c r="B26" s="304"/>
      <c r="C26" s="301"/>
      <c r="D26" s="301"/>
      <c r="E26" s="303"/>
      <c r="F26" s="303"/>
      <c r="G26" s="303"/>
      <c r="H26" s="303"/>
      <c r="I26" s="310"/>
      <c r="J26" s="223"/>
    </row>
    <row r="27" s="79" customFormat="1" customHeight="1" spans="2:10">
      <c r="B27" s="304"/>
      <c r="C27" s="301"/>
      <c r="D27" s="301"/>
      <c r="E27" s="303"/>
      <c r="F27" s="303"/>
      <c r="G27" s="303"/>
      <c r="H27" s="303"/>
      <c r="I27" s="310"/>
      <c r="J27" s="223"/>
    </row>
    <row r="28" s="79" customFormat="1" customHeight="1" spans="2:10">
      <c r="B28" s="304"/>
      <c r="C28" s="301"/>
      <c r="D28" s="301"/>
      <c r="E28" s="303"/>
      <c r="F28" s="303"/>
      <c r="G28" s="303"/>
      <c r="H28" s="303"/>
      <c r="I28" s="310"/>
      <c r="J28" s="223"/>
    </row>
    <row r="29" s="79" customFormat="1" customHeight="1" spans="2:10">
      <c r="B29" s="300" t="s">
        <v>286</v>
      </c>
      <c r="C29" s="301" t="s">
        <v>287</v>
      </c>
      <c r="D29" s="301" t="s">
        <v>288</v>
      </c>
      <c r="E29" s="301" t="s">
        <v>285</v>
      </c>
      <c r="F29" s="301"/>
      <c r="G29" s="301"/>
      <c r="H29" s="301"/>
      <c r="I29" s="309"/>
      <c r="J29" s="222"/>
    </row>
    <row r="30" s="79" customFormat="1" customHeight="1" spans="2:10">
      <c r="B30" s="300" t="s">
        <v>446</v>
      </c>
      <c r="C30" s="301" t="s">
        <v>447</v>
      </c>
      <c r="D30" s="301"/>
      <c r="E30" s="302" t="s">
        <v>442</v>
      </c>
      <c r="F30" s="303"/>
      <c r="G30" s="303"/>
      <c r="H30" s="303"/>
      <c r="I30" s="310"/>
      <c r="J30" s="223"/>
    </row>
    <row r="31" s="79" customFormat="1" customHeight="1" spans="2:10">
      <c r="B31" s="304" t="s">
        <v>443</v>
      </c>
      <c r="C31" s="301"/>
      <c r="D31" s="301" t="s">
        <v>293</v>
      </c>
      <c r="E31" s="303"/>
      <c r="F31" s="303"/>
      <c r="G31" s="303"/>
      <c r="H31" s="303"/>
      <c r="I31" s="310"/>
      <c r="J31" s="223"/>
    </row>
    <row r="32" s="79" customFormat="1" customHeight="1" spans="2:10">
      <c r="B32" s="304" t="s">
        <v>444</v>
      </c>
      <c r="C32" s="301"/>
      <c r="D32" s="301" t="s">
        <v>434</v>
      </c>
      <c r="E32" s="303"/>
      <c r="F32" s="303"/>
      <c r="G32" s="303"/>
      <c r="H32" s="303"/>
      <c r="I32" s="310"/>
      <c r="J32" s="223"/>
    </row>
    <row r="33" s="79" customFormat="1" customHeight="1" spans="2:10">
      <c r="B33" s="304" t="s">
        <v>445</v>
      </c>
      <c r="C33" s="301"/>
      <c r="D33" s="301" t="s">
        <v>434</v>
      </c>
      <c r="E33" s="303"/>
      <c r="F33" s="303"/>
      <c r="G33" s="303"/>
      <c r="H33" s="303"/>
      <c r="I33" s="310"/>
      <c r="J33" s="223"/>
    </row>
    <row r="34" s="79" customFormat="1" customHeight="1" spans="2:10">
      <c r="B34" s="305"/>
      <c r="C34" s="301"/>
      <c r="D34" s="301"/>
      <c r="E34" s="303"/>
      <c r="F34" s="303"/>
      <c r="G34" s="303"/>
      <c r="H34" s="303"/>
      <c r="I34" s="310"/>
      <c r="J34" s="223"/>
    </row>
    <row r="35" s="79" customFormat="1" customHeight="1" spans="2:10">
      <c r="B35" s="304"/>
      <c r="C35" s="301"/>
      <c r="D35" s="301"/>
      <c r="E35" s="303"/>
      <c r="F35" s="303"/>
      <c r="G35" s="303"/>
      <c r="H35" s="303"/>
      <c r="I35" s="310"/>
      <c r="J35" s="223"/>
    </row>
    <row r="36" s="79" customFormat="1" customHeight="1" spans="2:10">
      <c r="B36" s="304"/>
      <c r="C36" s="301"/>
      <c r="D36" s="301"/>
      <c r="E36" s="303"/>
      <c r="F36" s="303"/>
      <c r="G36" s="303"/>
      <c r="H36" s="303"/>
      <c r="I36" s="310"/>
      <c r="J36" s="223"/>
    </row>
    <row r="37" s="79" customFormat="1" customHeight="1" spans="2:10">
      <c r="B37" s="304"/>
      <c r="C37" s="301"/>
      <c r="D37" s="301"/>
      <c r="E37" s="303"/>
      <c r="F37" s="303"/>
      <c r="G37" s="303"/>
      <c r="H37" s="303"/>
      <c r="I37" s="310"/>
      <c r="J37" s="223"/>
    </row>
    <row r="38" s="79" customFormat="1" customHeight="1" spans="2:10">
      <c r="B38" s="304"/>
      <c r="C38" s="301"/>
      <c r="D38" s="301"/>
      <c r="E38" s="303"/>
      <c r="F38" s="303"/>
      <c r="G38" s="303"/>
      <c r="H38" s="303"/>
      <c r="I38" s="310"/>
      <c r="J38" s="223"/>
    </row>
    <row r="39" s="79" customFormat="1" customHeight="1" spans="2:10">
      <c r="B39" s="304"/>
      <c r="C39" s="301"/>
      <c r="D39" s="301"/>
      <c r="E39" s="303"/>
      <c r="F39" s="303"/>
      <c r="G39" s="303"/>
      <c r="H39" s="303"/>
      <c r="I39" s="310"/>
      <c r="J39" s="223"/>
    </row>
    <row r="40" s="79" customFormat="1" customHeight="1" spans="2:10">
      <c r="B40" s="304"/>
      <c r="C40" s="301"/>
      <c r="D40" s="301"/>
      <c r="E40" s="303"/>
      <c r="F40" s="303"/>
      <c r="G40" s="303"/>
      <c r="H40" s="303"/>
      <c r="I40" s="310"/>
      <c r="J40" s="223"/>
    </row>
    <row r="41" s="79" customFormat="1" customHeight="1" spans="2:10">
      <c r="B41" s="304"/>
      <c r="C41" s="301"/>
      <c r="D41" s="301"/>
      <c r="E41" s="303"/>
      <c r="F41" s="303"/>
      <c r="G41" s="303"/>
      <c r="H41" s="303"/>
      <c r="I41" s="310"/>
      <c r="J41" s="223"/>
    </row>
    <row r="42" s="79" customFormat="1" customHeight="1" spans="2:10">
      <c r="B42" s="300" t="s">
        <v>286</v>
      </c>
      <c r="C42" s="301" t="s">
        <v>287</v>
      </c>
      <c r="D42" s="301" t="s">
        <v>288</v>
      </c>
      <c r="E42" s="301" t="s">
        <v>285</v>
      </c>
      <c r="F42" s="301"/>
      <c r="G42" s="301"/>
      <c r="H42" s="301"/>
      <c r="I42" s="309"/>
      <c r="J42" s="222"/>
    </row>
    <row r="43" s="79" customFormat="1" customHeight="1" spans="2:10">
      <c r="B43" s="300" t="s">
        <v>448</v>
      </c>
      <c r="C43" s="301"/>
      <c r="D43" s="301"/>
      <c r="E43" s="302" t="s">
        <v>442</v>
      </c>
      <c r="F43" s="303"/>
      <c r="G43" s="303"/>
      <c r="H43" s="303"/>
      <c r="I43" s="310"/>
      <c r="J43" s="223"/>
    </row>
    <row r="44" s="79" customFormat="1" customHeight="1" spans="2:10">
      <c r="B44" s="304" t="s">
        <v>443</v>
      </c>
      <c r="C44" s="301"/>
      <c r="D44" s="301" t="s">
        <v>293</v>
      </c>
      <c r="E44" s="303"/>
      <c r="F44" s="303"/>
      <c r="G44" s="303"/>
      <c r="H44" s="303"/>
      <c r="I44" s="310"/>
      <c r="J44" s="223"/>
    </row>
    <row r="45" s="79" customFormat="1" customHeight="1" spans="2:10">
      <c r="B45" s="304" t="s">
        <v>444</v>
      </c>
      <c r="C45" s="301"/>
      <c r="D45" s="301" t="s">
        <v>434</v>
      </c>
      <c r="E45" s="303"/>
      <c r="F45" s="303"/>
      <c r="G45" s="303"/>
      <c r="H45" s="303"/>
      <c r="I45" s="310"/>
      <c r="J45" s="223"/>
    </row>
    <row r="46" s="79" customFormat="1" customHeight="1" spans="2:10">
      <c r="B46" s="304" t="s">
        <v>445</v>
      </c>
      <c r="C46" s="301"/>
      <c r="D46" s="301" t="s">
        <v>434</v>
      </c>
      <c r="E46" s="303"/>
      <c r="F46" s="303"/>
      <c r="G46" s="303"/>
      <c r="H46" s="303"/>
      <c r="I46" s="310"/>
      <c r="J46" s="223"/>
    </row>
    <row r="47" s="79" customFormat="1" customHeight="1" spans="2:10">
      <c r="B47" s="305" t="s">
        <v>449</v>
      </c>
      <c r="C47" s="301"/>
      <c r="D47" s="301"/>
      <c r="E47" s="303"/>
      <c r="F47" s="303"/>
      <c r="G47" s="303"/>
      <c r="H47" s="303"/>
      <c r="I47" s="310"/>
      <c r="J47" s="223"/>
    </row>
    <row r="48" s="79" customFormat="1" customHeight="1" spans="2:10">
      <c r="B48" s="304"/>
      <c r="C48" s="301"/>
      <c r="D48" s="301"/>
      <c r="E48" s="303"/>
      <c r="F48" s="303"/>
      <c r="G48" s="303"/>
      <c r="H48" s="303"/>
      <c r="I48" s="310"/>
      <c r="J48" s="223"/>
    </row>
    <row r="49" s="79" customFormat="1" customHeight="1" spans="2:10">
      <c r="B49" s="304"/>
      <c r="C49" s="301"/>
      <c r="D49" s="301"/>
      <c r="E49" s="303"/>
      <c r="F49" s="303"/>
      <c r="G49" s="303"/>
      <c r="H49" s="303"/>
      <c r="I49" s="310"/>
      <c r="J49" s="223"/>
    </row>
    <row r="50" s="79" customFormat="1" customHeight="1" spans="2:10">
      <c r="B50" s="304"/>
      <c r="C50" s="301"/>
      <c r="D50" s="301"/>
      <c r="E50" s="303"/>
      <c r="F50" s="303"/>
      <c r="G50" s="303"/>
      <c r="H50" s="303"/>
      <c r="I50" s="310"/>
      <c r="J50" s="223"/>
    </row>
    <row r="51" s="79" customFormat="1" customHeight="1" spans="2:10">
      <c r="B51" s="304"/>
      <c r="C51" s="301"/>
      <c r="D51" s="301"/>
      <c r="E51" s="303"/>
      <c r="F51" s="303"/>
      <c r="G51" s="303"/>
      <c r="H51" s="303"/>
      <c r="I51" s="310"/>
      <c r="J51" s="223"/>
    </row>
    <row r="52" s="79" customFormat="1" customHeight="1" spans="2:10">
      <c r="B52" s="304"/>
      <c r="C52" s="301"/>
      <c r="D52" s="301"/>
      <c r="E52" s="303"/>
      <c r="F52" s="303"/>
      <c r="G52" s="303"/>
      <c r="H52" s="303"/>
      <c r="I52" s="310"/>
      <c r="J52" s="223"/>
    </row>
    <row r="53" s="79" customFormat="1" customHeight="1" spans="2:10">
      <c r="B53" s="304"/>
      <c r="C53" s="301"/>
      <c r="D53" s="301"/>
      <c r="E53" s="303"/>
      <c r="F53" s="303"/>
      <c r="G53" s="303"/>
      <c r="H53" s="303"/>
      <c r="I53" s="310"/>
      <c r="J53" s="223"/>
    </row>
    <row r="54" s="79" customFormat="1" customHeight="1" spans="2:10">
      <c r="B54" s="304"/>
      <c r="C54" s="301"/>
      <c r="D54" s="301"/>
      <c r="E54" s="303"/>
      <c r="F54" s="303"/>
      <c r="G54" s="303"/>
      <c r="H54" s="303"/>
      <c r="I54" s="310"/>
      <c r="J54" s="223"/>
    </row>
    <row r="55" s="79" customFormat="1" customHeight="1" spans="2:10">
      <c r="B55" s="300" t="s">
        <v>286</v>
      </c>
      <c r="C55" s="301" t="s">
        <v>287</v>
      </c>
      <c r="D55" s="301" t="s">
        <v>288</v>
      </c>
      <c r="E55" s="301" t="s">
        <v>285</v>
      </c>
      <c r="F55" s="301"/>
      <c r="G55" s="301"/>
      <c r="H55" s="301"/>
      <c r="I55" s="309"/>
      <c r="J55" s="222"/>
    </row>
    <row r="56" s="79" customFormat="1" customHeight="1" spans="2:10">
      <c r="B56" s="300" t="s">
        <v>450</v>
      </c>
      <c r="C56" s="301"/>
      <c r="D56" s="301"/>
      <c r="E56" s="302" t="s">
        <v>442</v>
      </c>
      <c r="F56" s="303"/>
      <c r="G56" s="303"/>
      <c r="H56" s="303"/>
      <c r="I56" s="310"/>
      <c r="J56" s="223"/>
    </row>
    <row r="57" s="79" customFormat="1" customHeight="1" spans="2:10">
      <c r="B57" s="304" t="s">
        <v>443</v>
      </c>
      <c r="C57" s="301"/>
      <c r="D57" s="301" t="s">
        <v>293</v>
      </c>
      <c r="E57" s="303"/>
      <c r="F57" s="303"/>
      <c r="G57" s="303"/>
      <c r="H57" s="303"/>
      <c r="I57" s="310"/>
      <c r="J57" s="223"/>
    </row>
    <row r="58" s="79" customFormat="1" customHeight="1" spans="2:10">
      <c r="B58" s="304" t="s">
        <v>444</v>
      </c>
      <c r="C58" s="301"/>
      <c r="D58" s="301" t="s">
        <v>434</v>
      </c>
      <c r="E58" s="303"/>
      <c r="F58" s="303"/>
      <c r="G58" s="303"/>
      <c r="H58" s="303"/>
      <c r="I58" s="310"/>
      <c r="J58" s="223"/>
    </row>
    <row r="59" s="79" customFormat="1" customHeight="1" spans="2:10">
      <c r="B59" s="304" t="s">
        <v>445</v>
      </c>
      <c r="C59" s="301"/>
      <c r="D59" s="301" t="s">
        <v>434</v>
      </c>
      <c r="E59" s="303"/>
      <c r="F59" s="303"/>
      <c r="G59" s="303"/>
      <c r="H59" s="303"/>
      <c r="I59" s="310"/>
      <c r="J59" s="223"/>
    </row>
    <row r="60" s="79" customFormat="1" customHeight="1" spans="2:10">
      <c r="B60" s="305" t="s">
        <v>449</v>
      </c>
      <c r="C60" s="301"/>
      <c r="D60" s="301"/>
      <c r="E60" s="303"/>
      <c r="F60" s="303"/>
      <c r="G60" s="303"/>
      <c r="H60" s="303"/>
      <c r="I60" s="310"/>
      <c r="J60" s="223"/>
    </row>
    <row r="61" s="79" customFormat="1" customHeight="1" spans="2:10">
      <c r="B61" s="304"/>
      <c r="C61" s="301"/>
      <c r="D61" s="301"/>
      <c r="E61" s="303"/>
      <c r="F61" s="303"/>
      <c r="G61" s="303"/>
      <c r="H61" s="303"/>
      <c r="I61" s="310"/>
      <c r="J61" s="223"/>
    </row>
    <row r="62" s="79" customFormat="1" customHeight="1" spans="2:10">
      <c r="B62" s="304"/>
      <c r="C62" s="301"/>
      <c r="D62" s="301"/>
      <c r="E62" s="303"/>
      <c r="F62" s="303"/>
      <c r="G62" s="303"/>
      <c r="H62" s="303"/>
      <c r="I62" s="310"/>
      <c r="J62" s="223"/>
    </row>
    <row r="63" s="79" customFormat="1" customHeight="1" spans="2:10">
      <c r="B63" s="304"/>
      <c r="C63" s="301"/>
      <c r="D63" s="301"/>
      <c r="E63" s="303"/>
      <c r="F63" s="303"/>
      <c r="G63" s="303"/>
      <c r="H63" s="303"/>
      <c r="I63" s="310"/>
      <c r="J63" s="223"/>
    </row>
    <row r="64" s="79" customFormat="1" customHeight="1" spans="2:10">
      <c r="B64" s="304"/>
      <c r="C64" s="301"/>
      <c r="D64" s="301"/>
      <c r="E64" s="303"/>
      <c r="F64" s="303"/>
      <c r="G64" s="303"/>
      <c r="H64" s="303"/>
      <c r="I64" s="310"/>
      <c r="J64" s="223"/>
    </row>
    <row r="65" s="79" customFormat="1" customHeight="1" spans="2:10">
      <c r="B65" s="304"/>
      <c r="C65" s="301"/>
      <c r="D65" s="301"/>
      <c r="E65" s="303"/>
      <c r="F65" s="303"/>
      <c r="G65" s="303"/>
      <c r="H65" s="303"/>
      <c r="I65" s="310"/>
      <c r="J65" s="223"/>
    </row>
    <row r="66" s="79" customFormat="1" customHeight="1" spans="2:10">
      <c r="B66" s="304"/>
      <c r="C66" s="301"/>
      <c r="D66" s="301"/>
      <c r="E66" s="303"/>
      <c r="F66" s="303"/>
      <c r="G66" s="303"/>
      <c r="H66" s="303"/>
      <c r="I66" s="310"/>
      <c r="J66" s="223"/>
    </row>
    <row r="67" s="79" customFormat="1" customHeight="1" spans="2:10">
      <c r="B67" s="304"/>
      <c r="C67" s="301"/>
      <c r="D67" s="301"/>
      <c r="E67" s="303"/>
      <c r="F67" s="303"/>
      <c r="G67" s="303"/>
      <c r="H67" s="303"/>
      <c r="I67" s="310"/>
      <c r="J67" s="223"/>
    </row>
    <row r="68" s="79" customFormat="1" customHeight="1" spans="2:10">
      <c r="B68" s="300" t="s">
        <v>286</v>
      </c>
      <c r="C68" s="301" t="s">
        <v>287</v>
      </c>
      <c r="D68" s="301" t="s">
        <v>288</v>
      </c>
      <c r="E68" s="301" t="s">
        <v>285</v>
      </c>
      <c r="F68" s="301"/>
      <c r="G68" s="301"/>
      <c r="H68" s="301"/>
      <c r="I68" s="309"/>
      <c r="J68" s="222"/>
    </row>
    <row r="69" s="79" customFormat="1" customHeight="1" spans="2:10">
      <c r="B69" s="300" t="s">
        <v>451</v>
      </c>
      <c r="C69" s="301" t="s">
        <v>452</v>
      </c>
      <c r="D69" s="301"/>
      <c r="E69" s="302" t="s">
        <v>442</v>
      </c>
      <c r="F69" s="303"/>
      <c r="G69" s="303"/>
      <c r="H69" s="303"/>
      <c r="I69" s="310"/>
      <c r="J69" s="223"/>
    </row>
    <row r="70" s="79" customFormat="1" customHeight="1" spans="2:10">
      <c r="B70" s="304" t="s">
        <v>453</v>
      </c>
      <c r="C70" s="301"/>
      <c r="D70" s="301" t="s">
        <v>293</v>
      </c>
      <c r="E70" s="303"/>
      <c r="F70" s="303"/>
      <c r="G70" s="303"/>
      <c r="H70" s="303"/>
      <c r="I70" s="310"/>
      <c r="J70" s="223"/>
    </row>
    <row r="71" s="79" customFormat="1" customHeight="1" spans="2:10">
      <c r="B71" s="304" t="s">
        <v>454</v>
      </c>
      <c r="C71" s="301"/>
      <c r="D71" s="301" t="s">
        <v>434</v>
      </c>
      <c r="E71" s="303"/>
      <c r="F71" s="303"/>
      <c r="G71" s="303"/>
      <c r="H71" s="303"/>
      <c r="I71" s="310"/>
      <c r="J71" s="223"/>
    </row>
    <row r="72" s="79" customFormat="1" customHeight="1" spans="2:10">
      <c r="B72" s="304" t="s">
        <v>455</v>
      </c>
      <c r="C72" s="301"/>
      <c r="D72" s="301" t="s">
        <v>434</v>
      </c>
      <c r="E72" s="303"/>
      <c r="F72" s="303"/>
      <c r="G72" s="303"/>
      <c r="H72" s="303"/>
      <c r="I72" s="310"/>
      <c r="J72" s="223"/>
    </row>
    <row r="73" s="79" customFormat="1" customHeight="1" spans="2:10">
      <c r="B73" s="305"/>
      <c r="C73" s="301"/>
      <c r="D73" s="301"/>
      <c r="E73" s="303"/>
      <c r="F73" s="303"/>
      <c r="G73" s="303"/>
      <c r="H73" s="303"/>
      <c r="I73" s="310"/>
      <c r="J73" s="223"/>
    </row>
    <row r="74" s="79" customFormat="1" customHeight="1" spans="2:10">
      <c r="B74" s="304"/>
      <c r="C74" s="301"/>
      <c r="D74" s="301"/>
      <c r="E74" s="303"/>
      <c r="F74" s="303"/>
      <c r="G74" s="303"/>
      <c r="H74" s="303"/>
      <c r="I74" s="310"/>
      <c r="J74" s="223"/>
    </row>
    <row r="75" s="79" customFormat="1" customHeight="1" spans="2:10">
      <c r="B75" s="304"/>
      <c r="C75" s="301"/>
      <c r="D75" s="301"/>
      <c r="E75" s="303"/>
      <c r="F75" s="303"/>
      <c r="G75" s="303"/>
      <c r="H75" s="303"/>
      <c r="I75" s="310"/>
      <c r="J75" s="223"/>
    </row>
    <row r="76" s="79" customFormat="1" customHeight="1" spans="2:10">
      <c r="B76" s="304"/>
      <c r="C76" s="301"/>
      <c r="D76" s="301"/>
      <c r="E76" s="303"/>
      <c r="F76" s="303"/>
      <c r="G76" s="303"/>
      <c r="H76" s="303"/>
      <c r="I76" s="310"/>
      <c r="J76" s="223"/>
    </row>
    <row r="77" s="79" customFormat="1" customHeight="1" spans="2:10">
      <c r="B77" s="304"/>
      <c r="C77" s="301"/>
      <c r="D77" s="301"/>
      <c r="E77" s="303"/>
      <c r="F77" s="303"/>
      <c r="G77" s="303"/>
      <c r="H77" s="303"/>
      <c r="I77" s="310"/>
      <c r="J77" s="223"/>
    </row>
    <row r="78" s="79" customFormat="1" customHeight="1" spans="2:10">
      <c r="B78" s="304"/>
      <c r="C78" s="301"/>
      <c r="D78" s="301"/>
      <c r="E78" s="303"/>
      <c r="F78" s="303"/>
      <c r="G78" s="303"/>
      <c r="H78" s="303"/>
      <c r="I78" s="310"/>
      <c r="J78" s="223"/>
    </row>
    <row r="79" s="79" customFormat="1" customHeight="1" spans="2:10">
      <c r="B79" s="304"/>
      <c r="C79" s="301"/>
      <c r="D79" s="301"/>
      <c r="E79" s="303"/>
      <c r="F79" s="303"/>
      <c r="G79" s="303"/>
      <c r="H79" s="303"/>
      <c r="I79" s="310"/>
      <c r="J79" s="223"/>
    </row>
    <row r="80" s="79" customFormat="1" customHeight="1" spans="2:10">
      <c r="B80" s="304"/>
      <c r="C80" s="301"/>
      <c r="D80" s="301"/>
      <c r="E80" s="303"/>
      <c r="F80" s="303"/>
      <c r="G80" s="303"/>
      <c r="H80" s="303"/>
      <c r="I80" s="310"/>
      <c r="J80" s="223"/>
    </row>
    <row r="81" s="79" customFormat="1" customHeight="1" spans="2:10">
      <c r="B81" s="300" t="s">
        <v>286</v>
      </c>
      <c r="C81" s="301" t="s">
        <v>287</v>
      </c>
      <c r="D81" s="301" t="s">
        <v>288</v>
      </c>
      <c r="E81" s="301" t="s">
        <v>456</v>
      </c>
      <c r="F81" s="301"/>
      <c r="G81" s="301"/>
      <c r="H81" s="301"/>
      <c r="I81" s="309"/>
      <c r="J81" s="222"/>
    </row>
    <row r="82" s="79" customFormat="1" customHeight="1" spans="2:10">
      <c r="B82" s="304" t="s">
        <v>400</v>
      </c>
      <c r="C82" s="301"/>
      <c r="D82" s="301" t="s">
        <v>434</v>
      </c>
      <c r="E82" s="302" t="s">
        <v>457</v>
      </c>
      <c r="F82" s="303"/>
      <c r="G82" s="303"/>
      <c r="H82" s="303"/>
      <c r="I82" s="310"/>
      <c r="J82" s="223"/>
    </row>
    <row r="83" s="79" customFormat="1" customHeight="1" spans="2:10">
      <c r="B83" s="304" t="s">
        <v>399</v>
      </c>
      <c r="C83" s="301"/>
      <c r="D83" s="301" t="s">
        <v>434</v>
      </c>
      <c r="E83" s="303"/>
      <c r="F83" s="303"/>
      <c r="G83" s="303"/>
      <c r="H83" s="303"/>
      <c r="I83" s="310"/>
      <c r="J83" s="223"/>
    </row>
    <row r="84" s="79" customFormat="1" customHeight="1" spans="2:10">
      <c r="B84" s="312"/>
      <c r="C84" s="301"/>
      <c r="D84" s="313"/>
      <c r="E84" s="303"/>
      <c r="F84" s="303"/>
      <c r="G84" s="303"/>
      <c r="H84" s="303"/>
      <c r="I84" s="310"/>
      <c r="J84" s="223"/>
    </row>
    <row r="85" s="79" customFormat="1" customHeight="1" spans="2:10">
      <c r="B85" s="314"/>
      <c r="C85" s="301"/>
      <c r="D85" s="313"/>
      <c r="E85" s="303"/>
      <c r="F85" s="303"/>
      <c r="G85" s="303"/>
      <c r="H85" s="303"/>
      <c r="I85" s="310"/>
      <c r="J85" s="223"/>
    </row>
    <row r="86" s="79" customFormat="1" customHeight="1" spans="2:10">
      <c r="B86" s="314"/>
      <c r="C86" s="301"/>
      <c r="D86" s="313"/>
      <c r="E86" s="303"/>
      <c r="F86" s="303"/>
      <c r="G86" s="303"/>
      <c r="H86" s="303"/>
      <c r="I86" s="310"/>
      <c r="J86" s="223"/>
    </row>
    <row r="87" s="79" customFormat="1" customHeight="1" spans="2:10">
      <c r="B87" s="314"/>
      <c r="C87" s="301"/>
      <c r="D87" s="313"/>
      <c r="E87" s="303"/>
      <c r="F87" s="303"/>
      <c r="G87" s="303"/>
      <c r="H87" s="303"/>
      <c r="I87" s="310"/>
      <c r="J87" s="223"/>
    </row>
    <row r="88" s="79" customFormat="1" customHeight="1" spans="2:10">
      <c r="B88" s="314"/>
      <c r="C88" s="301"/>
      <c r="D88" s="313"/>
      <c r="E88" s="303"/>
      <c r="F88" s="303"/>
      <c r="G88" s="303"/>
      <c r="H88" s="303"/>
      <c r="I88" s="310"/>
      <c r="J88" s="223"/>
    </row>
    <row r="89" s="79" customFormat="1" customHeight="1" spans="2:10">
      <c r="B89" s="314"/>
      <c r="C89" s="301"/>
      <c r="D89" s="313"/>
      <c r="E89" s="303"/>
      <c r="F89" s="303"/>
      <c r="G89" s="303"/>
      <c r="H89" s="303"/>
      <c r="I89" s="310"/>
      <c r="J89" s="223"/>
    </row>
    <row r="90" s="79" customFormat="1" customHeight="1" spans="2:10">
      <c r="B90" s="314"/>
      <c r="C90" s="301"/>
      <c r="D90" s="313"/>
      <c r="E90" s="303"/>
      <c r="F90" s="303"/>
      <c r="G90" s="303"/>
      <c r="H90" s="303"/>
      <c r="I90" s="310"/>
      <c r="J90" s="223"/>
    </row>
    <row r="91" s="79" customFormat="1" customHeight="1" spans="2:10">
      <c r="B91" s="314"/>
      <c r="C91" s="301"/>
      <c r="D91" s="313"/>
      <c r="E91" s="303"/>
      <c r="F91" s="303"/>
      <c r="G91" s="303"/>
      <c r="H91" s="303"/>
      <c r="I91" s="310"/>
      <c r="J91" s="223"/>
    </row>
    <row r="92" s="79" customFormat="1" customHeight="1" spans="2:10">
      <c r="B92" s="314"/>
      <c r="C92" s="301"/>
      <c r="D92" s="313"/>
      <c r="E92" s="303"/>
      <c r="F92" s="303"/>
      <c r="G92" s="303"/>
      <c r="H92" s="303"/>
      <c r="I92" s="310"/>
      <c r="J92" s="223"/>
    </row>
    <row r="93" s="79" customFormat="1" customHeight="1" spans="2:10">
      <c r="B93" s="314"/>
      <c r="C93" s="301"/>
      <c r="D93" s="313"/>
      <c r="E93" s="303"/>
      <c r="F93" s="303"/>
      <c r="G93" s="303"/>
      <c r="H93" s="303"/>
      <c r="I93" s="310"/>
      <c r="J93" s="223"/>
    </row>
    <row r="94" s="79" customFormat="1" customHeight="1" spans="2:10">
      <c r="B94" s="300" t="s">
        <v>286</v>
      </c>
      <c r="C94" s="301" t="s">
        <v>287</v>
      </c>
      <c r="D94" s="301" t="s">
        <v>288</v>
      </c>
      <c r="E94" s="301" t="s">
        <v>458</v>
      </c>
      <c r="F94" s="301"/>
      <c r="G94" s="301"/>
      <c r="H94" s="301"/>
      <c r="I94" s="309"/>
      <c r="J94" s="222"/>
    </row>
    <row r="95" s="79" customFormat="1" customHeight="1" spans="2:10">
      <c r="B95" s="304" t="s">
        <v>459</v>
      </c>
      <c r="C95" s="301"/>
      <c r="D95" s="301" t="s">
        <v>434</v>
      </c>
      <c r="E95" s="302" t="s">
        <v>460</v>
      </c>
      <c r="F95" s="303"/>
      <c r="G95" s="303"/>
      <c r="H95" s="303"/>
      <c r="I95" s="310"/>
      <c r="J95" s="223"/>
    </row>
    <row r="96" s="79" customFormat="1" customHeight="1" spans="2:10">
      <c r="B96" s="312"/>
      <c r="C96" s="301"/>
      <c r="D96" s="313"/>
      <c r="E96" s="303"/>
      <c r="F96" s="303"/>
      <c r="G96" s="303"/>
      <c r="H96" s="303"/>
      <c r="I96" s="310"/>
      <c r="J96" s="223"/>
    </row>
    <row r="97" s="79" customFormat="1" customHeight="1" spans="2:10">
      <c r="B97" s="314"/>
      <c r="C97" s="301"/>
      <c r="D97" s="313"/>
      <c r="E97" s="303"/>
      <c r="F97" s="303"/>
      <c r="G97" s="303"/>
      <c r="H97" s="303"/>
      <c r="I97" s="310"/>
      <c r="J97" s="223"/>
    </row>
    <row r="98" s="79" customFormat="1" customHeight="1" spans="2:10">
      <c r="B98" s="314"/>
      <c r="C98" s="301"/>
      <c r="D98" s="313"/>
      <c r="E98" s="303"/>
      <c r="F98" s="303"/>
      <c r="G98" s="303"/>
      <c r="H98" s="303"/>
      <c r="I98" s="310"/>
      <c r="J98" s="223"/>
    </row>
    <row r="99" s="79" customFormat="1" customHeight="1" spans="2:10">
      <c r="B99" s="314"/>
      <c r="C99" s="301"/>
      <c r="D99" s="313"/>
      <c r="E99" s="303"/>
      <c r="F99" s="303"/>
      <c r="G99" s="303"/>
      <c r="H99" s="303"/>
      <c r="I99" s="310"/>
      <c r="J99" s="223"/>
    </row>
    <row r="100" s="79" customFormat="1" customHeight="1" spans="2:10">
      <c r="B100" s="314"/>
      <c r="C100" s="301"/>
      <c r="D100" s="313"/>
      <c r="E100" s="303"/>
      <c r="F100" s="303"/>
      <c r="G100" s="303"/>
      <c r="H100" s="303"/>
      <c r="I100" s="310"/>
      <c r="J100" s="223"/>
    </row>
    <row r="101" s="79" customFormat="1" customHeight="1" spans="2:10">
      <c r="B101" s="314"/>
      <c r="C101" s="301"/>
      <c r="D101" s="313"/>
      <c r="E101" s="303"/>
      <c r="F101" s="303"/>
      <c r="G101" s="303"/>
      <c r="H101" s="303"/>
      <c r="I101" s="310"/>
      <c r="J101" s="223"/>
    </row>
    <row r="102" s="79" customFormat="1" customHeight="1" spans="2:10">
      <c r="B102" s="314"/>
      <c r="C102" s="301"/>
      <c r="D102" s="313"/>
      <c r="E102" s="303"/>
      <c r="F102" s="303"/>
      <c r="G102" s="303"/>
      <c r="H102" s="303"/>
      <c r="I102" s="310"/>
      <c r="J102" s="223"/>
    </row>
    <row r="103" s="79" customFormat="1" customHeight="1" spans="2:10">
      <c r="B103" s="314"/>
      <c r="C103" s="301"/>
      <c r="D103" s="313"/>
      <c r="E103" s="303"/>
      <c r="F103" s="303"/>
      <c r="G103" s="303"/>
      <c r="H103" s="303"/>
      <c r="I103" s="310"/>
      <c r="J103" s="223"/>
    </row>
    <row r="104" s="79" customFormat="1" customHeight="1" spans="2:10">
      <c r="B104" s="314"/>
      <c r="C104" s="301"/>
      <c r="D104" s="313"/>
      <c r="E104" s="303"/>
      <c r="F104" s="303"/>
      <c r="G104" s="303"/>
      <c r="H104" s="303"/>
      <c r="I104" s="310"/>
      <c r="J104" s="223"/>
    </row>
    <row r="105" s="79" customFormat="1" customHeight="1" spans="2:10">
      <c r="B105" s="314"/>
      <c r="C105" s="301"/>
      <c r="D105" s="313"/>
      <c r="E105" s="303"/>
      <c r="F105" s="303"/>
      <c r="G105" s="303"/>
      <c r="H105" s="303"/>
      <c r="I105" s="310"/>
      <c r="J105" s="223"/>
    </row>
    <row r="106" s="79" customFormat="1" customHeight="1" spans="2:10">
      <c r="B106" s="315"/>
      <c r="C106" s="316"/>
      <c r="D106" s="317"/>
      <c r="E106" s="318"/>
      <c r="F106" s="318"/>
      <c r="G106" s="318"/>
      <c r="H106" s="318"/>
      <c r="I106" s="329"/>
      <c r="J106" s="223"/>
    </row>
    <row r="107" s="79" customFormat="1" customHeight="1" spans="3:3">
      <c r="C107" s="197"/>
    </row>
    <row r="108" s="56" customFormat="1" ht="30" customHeight="1" spans="2:29">
      <c r="B108" s="319" t="s">
        <v>277</v>
      </c>
      <c r="C108" s="319"/>
      <c r="D108" s="319"/>
      <c r="E108" s="319"/>
      <c r="F108" s="319"/>
      <c r="G108" s="319"/>
      <c r="H108" s="319"/>
      <c r="I108" s="319"/>
      <c r="J108" s="319"/>
      <c r="K108" s="319"/>
      <c r="L108" s="319"/>
      <c r="M108" s="319"/>
      <c r="N108" s="319"/>
      <c r="O108" s="319"/>
      <c r="P108" s="319"/>
      <c r="Q108" s="319"/>
      <c r="R108" s="319"/>
      <c r="S108" s="319"/>
      <c r="U108" s="271" t="s">
        <v>461</v>
      </c>
      <c r="V108" s="271"/>
      <c r="W108" s="271"/>
      <c r="X108" s="271"/>
      <c r="Y108" s="271"/>
      <c r="Z108" s="271"/>
      <c r="AA108" s="271"/>
      <c r="AB108" s="271"/>
      <c r="AC108" s="271"/>
    </row>
    <row r="109" s="56" customFormat="1" customHeight="1" spans="2:19">
      <c r="B109" s="320" t="s">
        <v>462</v>
      </c>
      <c r="C109" s="321"/>
      <c r="D109" s="321"/>
      <c r="E109" s="321"/>
      <c r="F109" s="321"/>
      <c r="G109" s="321"/>
      <c r="H109" s="321"/>
      <c r="I109" s="321"/>
      <c r="J109" s="321"/>
      <c r="K109" s="321" t="s">
        <v>463</v>
      </c>
      <c r="L109" s="321"/>
      <c r="M109" s="321"/>
      <c r="N109" s="321"/>
      <c r="O109" s="321"/>
      <c r="P109" s="321"/>
      <c r="Q109" s="321"/>
      <c r="R109" s="321"/>
      <c r="S109" s="334"/>
    </row>
    <row r="110" s="56" customFormat="1" customHeight="1" spans="2:19">
      <c r="B110" s="322" t="s">
        <v>286</v>
      </c>
      <c r="C110" s="323" t="s">
        <v>287</v>
      </c>
      <c r="D110" s="323" t="s">
        <v>288</v>
      </c>
      <c r="E110" s="323" t="s">
        <v>285</v>
      </c>
      <c r="F110" s="323"/>
      <c r="G110" s="323"/>
      <c r="H110" s="323"/>
      <c r="I110" s="323"/>
      <c r="J110" s="330" t="s">
        <v>77</v>
      </c>
      <c r="K110" s="331" t="s">
        <v>286</v>
      </c>
      <c r="L110" s="323" t="s">
        <v>287</v>
      </c>
      <c r="M110" s="323" t="s">
        <v>288</v>
      </c>
      <c r="N110" s="323" t="s">
        <v>285</v>
      </c>
      <c r="O110" s="323"/>
      <c r="P110" s="323"/>
      <c r="Q110" s="323"/>
      <c r="R110" s="323"/>
      <c r="S110" s="335" t="s">
        <v>77</v>
      </c>
    </row>
    <row r="111" s="56" customFormat="1" customHeight="1" spans="2:19">
      <c r="B111" s="322" t="s">
        <v>464</v>
      </c>
      <c r="C111" s="323" t="s">
        <v>322</v>
      </c>
      <c r="D111" s="323"/>
      <c r="E111" s="324" t="s">
        <v>465</v>
      </c>
      <c r="F111" s="325"/>
      <c r="G111" s="325"/>
      <c r="H111" s="325"/>
      <c r="I111" s="325"/>
      <c r="J111" s="325"/>
      <c r="K111" s="331" t="s">
        <v>464</v>
      </c>
      <c r="L111" s="323" t="s">
        <v>322</v>
      </c>
      <c r="M111" s="323"/>
      <c r="N111" s="324" t="s">
        <v>465</v>
      </c>
      <c r="O111" s="325"/>
      <c r="P111" s="325"/>
      <c r="Q111" s="325"/>
      <c r="R111" s="325"/>
      <c r="S111" s="336"/>
    </row>
    <row r="112" s="56" customFormat="1" customHeight="1" spans="2:19">
      <c r="B112" s="322" t="s">
        <v>466</v>
      </c>
      <c r="C112" s="323" t="s">
        <v>431</v>
      </c>
      <c r="D112" s="323"/>
      <c r="E112" s="325"/>
      <c r="F112" s="325"/>
      <c r="G112" s="325"/>
      <c r="H112" s="325"/>
      <c r="I112" s="325"/>
      <c r="J112" s="325"/>
      <c r="K112" s="331" t="s">
        <v>466</v>
      </c>
      <c r="L112" s="323" t="s">
        <v>431</v>
      </c>
      <c r="M112" s="323"/>
      <c r="N112" s="325"/>
      <c r="O112" s="325"/>
      <c r="P112" s="325"/>
      <c r="Q112" s="325"/>
      <c r="R112" s="325"/>
      <c r="S112" s="336"/>
    </row>
    <row r="113" s="56" customFormat="1" customHeight="1" spans="2:19">
      <c r="B113" s="326" t="s">
        <v>467</v>
      </c>
      <c r="C113" s="323"/>
      <c r="D113" s="323" t="s">
        <v>362</v>
      </c>
      <c r="E113" s="325"/>
      <c r="F113" s="325"/>
      <c r="G113" s="325"/>
      <c r="H113" s="325"/>
      <c r="I113" s="325"/>
      <c r="J113" s="325"/>
      <c r="K113" s="323" t="s">
        <v>467</v>
      </c>
      <c r="L113" s="323"/>
      <c r="M113" s="323" t="s">
        <v>362</v>
      </c>
      <c r="N113" s="325"/>
      <c r="O113" s="325"/>
      <c r="P113" s="325"/>
      <c r="Q113" s="325"/>
      <c r="R113" s="325"/>
      <c r="S113" s="336"/>
    </row>
    <row r="114" s="56" customFormat="1" customHeight="1" spans="2:19">
      <c r="B114" s="327"/>
      <c r="C114" s="328"/>
      <c r="D114" s="328"/>
      <c r="E114" s="325"/>
      <c r="F114" s="325"/>
      <c r="G114" s="325"/>
      <c r="H114" s="325"/>
      <c r="I114" s="325"/>
      <c r="J114" s="332"/>
      <c r="K114" s="328"/>
      <c r="L114" s="328"/>
      <c r="M114" s="328"/>
      <c r="N114" s="325"/>
      <c r="O114" s="325"/>
      <c r="P114" s="325"/>
      <c r="Q114" s="325"/>
      <c r="R114" s="325"/>
      <c r="S114" s="336"/>
    </row>
    <row r="115" s="56" customFormat="1" customHeight="1" spans="2:19">
      <c r="B115" s="327"/>
      <c r="C115" s="328"/>
      <c r="D115" s="328"/>
      <c r="E115" s="325"/>
      <c r="F115" s="325"/>
      <c r="G115" s="325"/>
      <c r="H115" s="325"/>
      <c r="I115" s="325"/>
      <c r="J115" s="332"/>
      <c r="K115" s="328"/>
      <c r="L115" s="328"/>
      <c r="M115" s="328"/>
      <c r="N115" s="325"/>
      <c r="O115" s="325"/>
      <c r="P115" s="325"/>
      <c r="Q115" s="325"/>
      <c r="R115" s="325"/>
      <c r="S115" s="336"/>
    </row>
    <row r="116" s="56" customFormat="1" customHeight="1" spans="2:19">
      <c r="B116" s="327"/>
      <c r="C116" s="328"/>
      <c r="D116" s="328"/>
      <c r="E116" s="325"/>
      <c r="F116" s="325"/>
      <c r="G116" s="325"/>
      <c r="H116" s="325"/>
      <c r="I116" s="325"/>
      <c r="J116" s="332"/>
      <c r="K116" s="328"/>
      <c r="L116" s="328"/>
      <c r="M116" s="328"/>
      <c r="N116" s="325"/>
      <c r="O116" s="325"/>
      <c r="P116" s="325"/>
      <c r="Q116" s="325"/>
      <c r="R116" s="325"/>
      <c r="S116" s="336"/>
    </row>
    <row r="117" s="56" customFormat="1" customHeight="1" spans="2:19">
      <c r="B117" s="327"/>
      <c r="C117" s="328"/>
      <c r="D117" s="328"/>
      <c r="E117" s="325"/>
      <c r="F117" s="325"/>
      <c r="G117" s="325"/>
      <c r="H117" s="325"/>
      <c r="I117" s="325"/>
      <c r="J117" s="332"/>
      <c r="K117" s="328"/>
      <c r="L117" s="328"/>
      <c r="M117" s="328"/>
      <c r="N117" s="325"/>
      <c r="O117" s="325"/>
      <c r="P117" s="325"/>
      <c r="Q117" s="325"/>
      <c r="R117" s="325"/>
      <c r="S117" s="336"/>
    </row>
    <row r="118" s="56" customFormat="1" customHeight="1" spans="2:19">
      <c r="B118" s="327"/>
      <c r="C118" s="328"/>
      <c r="D118" s="328"/>
      <c r="E118" s="325"/>
      <c r="F118" s="325"/>
      <c r="G118" s="325"/>
      <c r="H118" s="325"/>
      <c r="I118" s="325"/>
      <c r="J118" s="332"/>
      <c r="K118" s="328"/>
      <c r="L118" s="328"/>
      <c r="M118" s="328"/>
      <c r="N118" s="325"/>
      <c r="O118" s="325"/>
      <c r="P118" s="325"/>
      <c r="Q118" s="325"/>
      <c r="R118" s="325"/>
      <c r="S118" s="336"/>
    </row>
    <row r="119" s="56" customFormat="1" customHeight="1" spans="2:19">
      <c r="B119" s="327"/>
      <c r="C119" s="328"/>
      <c r="D119" s="328"/>
      <c r="E119" s="325"/>
      <c r="F119" s="325"/>
      <c r="G119" s="325"/>
      <c r="H119" s="325"/>
      <c r="I119" s="325"/>
      <c r="J119" s="332"/>
      <c r="K119" s="328"/>
      <c r="L119" s="328"/>
      <c r="M119" s="328"/>
      <c r="N119" s="325"/>
      <c r="O119" s="325"/>
      <c r="P119" s="325"/>
      <c r="Q119" s="325"/>
      <c r="R119" s="325"/>
      <c r="S119" s="336"/>
    </row>
    <row r="120" s="56" customFormat="1" customHeight="1" spans="2:19">
      <c r="B120" s="327"/>
      <c r="C120" s="328"/>
      <c r="D120" s="328"/>
      <c r="E120" s="325"/>
      <c r="F120" s="325"/>
      <c r="G120" s="325"/>
      <c r="H120" s="325"/>
      <c r="I120" s="325"/>
      <c r="J120" s="332"/>
      <c r="K120" s="328"/>
      <c r="L120" s="328"/>
      <c r="M120" s="328"/>
      <c r="N120" s="325"/>
      <c r="O120" s="325"/>
      <c r="P120" s="325"/>
      <c r="Q120" s="325"/>
      <c r="R120" s="325"/>
      <c r="S120" s="336"/>
    </row>
    <row r="121" s="56" customFormat="1" customHeight="1" spans="2:19">
      <c r="B121" s="327"/>
      <c r="C121" s="328"/>
      <c r="D121" s="328"/>
      <c r="E121" s="325"/>
      <c r="F121" s="325"/>
      <c r="G121" s="325"/>
      <c r="H121" s="325"/>
      <c r="I121" s="325"/>
      <c r="J121" s="332"/>
      <c r="K121" s="328"/>
      <c r="L121" s="328"/>
      <c r="M121" s="328"/>
      <c r="N121" s="325"/>
      <c r="O121" s="325"/>
      <c r="P121" s="325"/>
      <c r="Q121" s="325"/>
      <c r="R121" s="325"/>
      <c r="S121" s="336"/>
    </row>
    <row r="122" s="56" customFormat="1" customHeight="1" spans="2:19">
      <c r="B122" s="327"/>
      <c r="C122" s="328"/>
      <c r="D122" s="328"/>
      <c r="E122" s="325"/>
      <c r="F122" s="325"/>
      <c r="G122" s="325"/>
      <c r="H122" s="325"/>
      <c r="I122" s="325"/>
      <c r="J122" s="332"/>
      <c r="K122" s="328"/>
      <c r="L122" s="328"/>
      <c r="M122" s="328"/>
      <c r="N122" s="325"/>
      <c r="O122" s="325"/>
      <c r="P122" s="325"/>
      <c r="Q122" s="325"/>
      <c r="R122" s="325"/>
      <c r="S122" s="336"/>
    </row>
    <row r="123" s="56" customFormat="1" customHeight="1" spans="2:19">
      <c r="B123" s="327"/>
      <c r="C123" s="328"/>
      <c r="D123" s="328"/>
      <c r="E123" s="323" t="s">
        <v>285</v>
      </c>
      <c r="F123" s="323"/>
      <c r="G123" s="323"/>
      <c r="H123" s="323"/>
      <c r="I123" s="323"/>
      <c r="J123" s="333"/>
      <c r="K123" s="328"/>
      <c r="L123" s="328"/>
      <c r="M123" s="328"/>
      <c r="N123" s="323" t="s">
        <v>285</v>
      </c>
      <c r="O123" s="323"/>
      <c r="P123" s="323"/>
      <c r="Q123" s="323"/>
      <c r="R123" s="323"/>
      <c r="S123" s="337"/>
    </row>
    <row r="124" s="56" customFormat="1" customHeight="1" spans="2:19">
      <c r="B124" s="327"/>
      <c r="C124" s="328"/>
      <c r="D124" s="328"/>
      <c r="E124" s="324" t="s">
        <v>468</v>
      </c>
      <c r="F124" s="325"/>
      <c r="G124" s="325"/>
      <c r="H124" s="325"/>
      <c r="I124" s="325"/>
      <c r="J124" s="333"/>
      <c r="K124" s="328"/>
      <c r="L124" s="328"/>
      <c r="M124" s="328"/>
      <c r="N124" s="324" t="s">
        <v>468</v>
      </c>
      <c r="O124" s="325"/>
      <c r="P124" s="325"/>
      <c r="Q124" s="325"/>
      <c r="R124" s="325"/>
      <c r="S124" s="338"/>
    </row>
    <row r="125" s="56" customFormat="1" customHeight="1" spans="2:19">
      <c r="B125" s="327"/>
      <c r="C125" s="328"/>
      <c r="D125" s="328"/>
      <c r="E125" s="325"/>
      <c r="F125" s="325"/>
      <c r="G125" s="325"/>
      <c r="H125" s="325"/>
      <c r="I125" s="325"/>
      <c r="J125" s="333"/>
      <c r="K125" s="328"/>
      <c r="L125" s="328"/>
      <c r="M125" s="328"/>
      <c r="N125" s="325"/>
      <c r="O125" s="325"/>
      <c r="P125" s="325"/>
      <c r="Q125" s="325"/>
      <c r="R125" s="325"/>
      <c r="S125" s="338"/>
    </row>
    <row r="126" s="56" customFormat="1" customHeight="1" spans="2:19">
      <c r="B126" s="327"/>
      <c r="C126" s="328"/>
      <c r="D126" s="328"/>
      <c r="E126" s="325"/>
      <c r="F126" s="325"/>
      <c r="G126" s="325"/>
      <c r="H126" s="325"/>
      <c r="I126" s="325"/>
      <c r="J126" s="333"/>
      <c r="K126" s="328"/>
      <c r="L126" s="328"/>
      <c r="M126" s="328"/>
      <c r="N126" s="325"/>
      <c r="O126" s="325"/>
      <c r="P126" s="325"/>
      <c r="Q126" s="325"/>
      <c r="R126" s="325"/>
      <c r="S126" s="338"/>
    </row>
    <row r="127" s="56" customFormat="1" customHeight="1" spans="2:19">
      <c r="B127" s="327"/>
      <c r="C127" s="328"/>
      <c r="D127" s="328"/>
      <c r="E127" s="325"/>
      <c r="F127" s="325"/>
      <c r="G127" s="325"/>
      <c r="H127" s="325"/>
      <c r="I127" s="325"/>
      <c r="J127" s="333"/>
      <c r="K127" s="328"/>
      <c r="L127" s="328"/>
      <c r="M127" s="328"/>
      <c r="N127" s="325"/>
      <c r="O127" s="325"/>
      <c r="P127" s="325"/>
      <c r="Q127" s="325"/>
      <c r="R127" s="325"/>
      <c r="S127" s="338"/>
    </row>
    <row r="128" s="56" customFormat="1" customHeight="1" spans="2:19">
      <c r="B128" s="327"/>
      <c r="C128" s="328"/>
      <c r="D128" s="328"/>
      <c r="E128" s="325"/>
      <c r="F128" s="325"/>
      <c r="G128" s="325"/>
      <c r="H128" s="325"/>
      <c r="I128" s="325"/>
      <c r="J128" s="333"/>
      <c r="K128" s="328"/>
      <c r="L128" s="328"/>
      <c r="M128" s="328"/>
      <c r="N128" s="325"/>
      <c r="O128" s="325"/>
      <c r="P128" s="325"/>
      <c r="Q128" s="325"/>
      <c r="R128" s="325"/>
      <c r="S128" s="338"/>
    </row>
    <row r="129" s="56" customFormat="1" customHeight="1" spans="2:19">
      <c r="B129" s="327"/>
      <c r="C129" s="328"/>
      <c r="D129" s="328"/>
      <c r="E129" s="325"/>
      <c r="F129" s="325"/>
      <c r="G129" s="325"/>
      <c r="H129" s="325"/>
      <c r="I129" s="325"/>
      <c r="J129" s="333"/>
      <c r="K129" s="328"/>
      <c r="L129" s="328"/>
      <c r="M129" s="328"/>
      <c r="N129" s="325"/>
      <c r="O129" s="325"/>
      <c r="P129" s="325"/>
      <c r="Q129" s="325"/>
      <c r="R129" s="325"/>
      <c r="S129" s="338"/>
    </row>
    <row r="130" s="56" customFormat="1" customHeight="1" spans="2:19">
      <c r="B130" s="327"/>
      <c r="C130" s="328"/>
      <c r="D130" s="328"/>
      <c r="E130" s="325"/>
      <c r="F130" s="325"/>
      <c r="G130" s="325"/>
      <c r="H130" s="325"/>
      <c r="I130" s="325"/>
      <c r="J130" s="333"/>
      <c r="K130" s="328"/>
      <c r="L130" s="328"/>
      <c r="M130" s="328"/>
      <c r="N130" s="325"/>
      <c r="O130" s="325"/>
      <c r="P130" s="325"/>
      <c r="Q130" s="325"/>
      <c r="R130" s="325"/>
      <c r="S130" s="338"/>
    </row>
    <row r="131" s="56" customFormat="1" customHeight="1" spans="2:19">
      <c r="B131" s="327"/>
      <c r="C131" s="328"/>
      <c r="D131" s="328"/>
      <c r="E131" s="325"/>
      <c r="F131" s="325"/>
      <c r="G131" s="325"/>
      <c r="H131" s="325"/>
      <c r="I131" s="325"/>
      <c r="J131" s="333"/>
      <c r="K131" s="328"/>
      <c r="L131" s="328"/>
      <c r="M131" s="328"/>
      <c r="N131" s="325"/>
      <c r="O131" s="325"/>
      <c r="P131" s="325"/>
      <c r="Q131" s="325"/>
      <c r="R131" s="325"/>
      <c r="S131" s="338"/>
    </row>
    <row r="132" s="56" customFormat="1" customHeight="1" spans="2:19">
      <c r="B132" s="327"/>
      <c r="C132" s="328"/>
      <c r="D132" s="328"/>
      <c r="E132" s="325"/>
      <c r="F132" s="325"/>
      <c r="G132" s="325"/>
      <c r="H132" s="325"/>
      <c r="I132" s="325"/>
      <c r="J132" s="333"/>
      <c r="K132" s="328"/>
      <c r="L132" s="328"/>
      <c r="M132" s="328"/>
      <c r="N132" s="325"/>
      <c r="O132" s="325"/>
      <c r="P132" s="325"/>
      <c r="Q132" s="325"/>
      <c r="R132" s="325"/>
      <c r="S132" s="338"/>
    </row>
    <row r="133" s="56" customFormat="1" customHeight="1" spans="2:19">
      <c r="B133" s="327"/>
      <c r="C133" s="328"/>
      <c r="D133" s="328"/>
      <c r="E133" s="325"/>
      <c r="F133" s="325"/>
      <c r="G133" s="325"/>
      <c r="H133" s="325"/>
      <c r="I133" s="325"/>
      <c r="J133" s="333"/>
      <c r="K133" s="328"/>
      <c r="L133" s="328"/>
      <c r="M133" s="328"/>
      <c r="N133" s="325"/>
      <c r="O133" s="325"/>
      <c r="P133" s="325"/>
      <c r="Q133" s="325"/>
      <c r="R133" s="325"/>
      <c r="S133" s="338"/>
    </row>
    <row r="134" s="56" customFormat="1" customHeight="1" spans="2:19">
      <c r="B134" s="327"/>
      <c r="C134" s="328"/>
      <c r="D134" s="328"/>
      <c r="E134" s="325"/>
      <c r="F134" s="325"/>
      <c r="G134" s="325"/>
      <c r="H134" s="325"/>
      <c r="I134" s="325"/>
      <c r="J134" s="333"/>
      <c r="K134" s="328"/>
      <c r="L134" s="328"/>
      <c r="M134" s="328"/>
      <c r="N134" s="325"/>
      <c r="O134" s="325"/>
      <c r="P134" s="325"/>
      <c r="Q134" s="325"/>
      <c r="R134" s="325"/>
      <c r="S134" s="338"/>
    </row>
    <row r="135" s="56" customFormat="1" customHeight="1" spans="2:19">
      <c r="B135" s="339"/>
      <c r="C135" s="340"/>
      <c r="D135" s="340"/>
      <c r="E135" s="341"/>
      <c r="F135" s="341"/>
      <c r="G135" s="341"/>
      <c r="H135" s="341"/>
      <c r="I135" s="341"/>
      <c r="J135" s="333"/>
      <c r="K135" s="340"/>
      <c r="L135" s="340"/>
      <c r="M135" s="340"/>
      <c r="N135" s="341"/>
      <c r="O135" s="341"/>
      <c r="P135" s="341"/>
      <c r="Q135" s="341"/>
      <c r="R135" s="341"/>
      <c r="S135" s="338"/>
    </row>
  </sheetData>
  <mergeCells count="54">
    <mergeCell ref="C1:E1"/>
    <mergeCell ref="G1:I1"/>
    <mergeCell ref="B2:I2"/>
    <mergeCell ref="E3:I3"/>
    <mergeCell ref="C4:D4"/>
    <mergeCell ref="E16:I16"/>
    <mergeCell ref="C17:D17"/>
    <mergeCell ref="E29:I29"/>
    <mergeCell ref="C30:D30"/>
    <mergeCell ref="E42:I42"/>
    <mergeCell ref="C43:D43"/>
    <mergeCell ref="E55:I55"/>
    <mergeCell ref="C56:D56"/>
    <mergeCell ref="E68:I68"/>
    <mergeCell ref="C69:D69"/>
    <mergeCell ref="E81:I81"/>
    <mergeCell ref="E94:I94"/>
    <mergeCell ref="B108:S108"/>
    <mergeCell ref="U108:AC108"/>
    <mergeCell ref="B109:J109"/>
    <mergeCell ref="K109:S109"/>
    <mergeCell ref="E110:I110"/>
    <mergeCell ref="N110:R110"/>
    <mergeCell ref="C111:D111"/>
    <mergeCell ref="L111:M111"/>
    <mergeCell ref="C112:D112"/>
    <mergeCell ref="L112:M112"/>
    <mergeCell ref="E123:I123"/>
    <mergeCell ref="N123:R123"/>
    <mergeCell ref="J4:J15"/>
    <mergeCell ref="J111:J122"/>
    <mergeCell ref="S111:S122"/>
    <mergeCell ref="E4:I15"/>
    <mergeCell ref="B13:D15"/>
    <mergeCell ref="E17:I28"/>
    <mergeCell ref="B21:D28"/>
    <mergeCell ref="E30:I41"/>
    <mergeCell ref="B34:D41"/>
    <mergeCell ref="E43:I54"/>
    <mergeCell ref="B47:D54"/>
    <mergeCell ref="E56:I67"/>
    <mergeCell ref="E69:I80"/>
    <mergeCell ref="B73:D80"/>
    <mergeCell ref="E82:I93"/>
    <mergeCell ref="B84:D93"/>
    <mergeCell ref="E95:I106"/>
    <mergeCell ref="B96:D106"/>
    <mergeCell ref="E111:I122"/>
    <mergeCell ref="N111:R122"/>
    <mergeCell ref="B114:D135"/>
    <mergeCell ref="K114:M135"/>
    <mergeCell ref="E124:I135"/>
    <mergeCell ref="N124:R135"/>
    <mergeCell ref="B60:D67"/>
  </mergeCells>
  <conditionalFormatting sqref="J55">
    <cfRule type="cellIs" dxfId="0" priority="22" operator="equal">
      <formula>"合格"</formula>
    </cfRule>
    <cfRule type="cellIs" dxfId="1" priority="21" operator="equal">
      <formula>"不合格"</formula>
    </cfRule>
  </conditionalFormatting>
  <conditionalFormatting sqref="J68">
    <cfRule type="cellIs" dxfId="0" priority="4" operator="equal">
      <formula>"合格"</formula>
    </cfRule>
    <cfRule type="cellIs" dxfId="1" priority="3" operator="equal">
      <formula>"不合格"</formula>
    </cfRule>
  </conditionalFormatting>
  <conditionalFormatting sqref="J81">
    <cfRule type="cellIs" dxfId="0" priority="18" operator="equal">
      <formula>"合格"</formula>
    </cfRule>
    <cfRule type="cellIs" dxfId="1" priority="17" operator="equal">
      <formula>"不合格"</formula>
    </cfRule>
  </conditionalFormatting>
  <conditionalFormatting sqref="J94">
    <cfRule type="cellIs" dxfId="0" priority="14" operator="equal">
      <formula>"合格"</formula>
    </cfRule>
    <cfRule type="cellIs" dxfId="1" priority="13" operator="equal">
      <formula>"不合格"</formula>
    </cfRule>
  </conditionalFormatting>
  <conditionalFormatting sqref="J30:J41">
    <cfRule type="cellIs" dxfId="0" priority="26" operator="equal">
      <formula>"合格"</formula>
    </cfRule>
    <cfRule type="cellIs" dxfId="1" priority="25" operator="equal">
      <formula>"不合格"</formula>
    </cfRule>
  </conditionalFormatting>
  <conditionalFormatting sqref="J43:J54">
    <cfRule type="cellIs" dxfId="0" priority="24" operator="equal">
      <formula>"合格"</formula>
    </cfRule>
    <cfRule type="cellIs" dxfId="1" priority="23" operator="equal">
      <formula>"不合格"</formula>
    </cfRule>
  </conditionalFormatting>
  <conditionalFormatting sqref="J56:J67">
    <cfRule type="cellIs" dxfId="0" priority="20" operator="equal">
      <formula>"合格"</formula>
    </cfRule>
    <cfRule type="cellIs" dxfId="1" priority="19" operator="equal">
      <formula>"不合格"</formula>
    </cfRule>
  </conditionalFormatting>
  <conditionalFormatting sqref="J69:J80">
    <cfRule type="cellIs" dxfId="0" priority="2" operator="equal">
      <formula>"合格"</formula>
    </cfRule>
    <cfRule type="cellIs" dxfId="1" priority="1" operator="equal">
      <formula>"不合格"</formula>
    </cfRule>
  </conditionalFormatting>
  <conditionalFormatting sqref="J82:J93">
    <cfRule type="cellIs" dxfId="0" priority="16" operator="equal">
      <formula>"合格"</formula>
    </cfRule>
    <cfRule type="cellIs" dxfId="1" priority="15" operator="equal">
      <formula>"不合格"</formula>
    </cfRule>
  </conditionalFormatting>
  <conditionalFormatting sqref="J95:J106">
    <cfRule type="cellIs" dxfId="0" priority="12" operator="equal">
      <formula>"合格"</formula>
    </cfRule>
    <cfRule type="cellIs" dxfId="1" priority="11" operator="equal">
      <formula>"不合格"</formula>
    </cfRule>
  </conditionalFormatting>
  <conditionalFormatting sqref="J110:J111">
    <cfRule type="cellIs" dxfId="0" priority="8" operator="equal">
      <formula>"合格"</formula>
    </cfRule>
    <cfRule type="cellIs" dxfId="1" priority="7" operator="equal">
      <formula>"不合格"</formula>
    </cfRule>
  </conditionalFormatting>
  <conditionalFormatting sqref="S110:S111">
    <cfRule type="cellIs" dxfId="0" priority="10" operator="equal">
      <formula>"合格"</formula>
    </cfRule>
    <cfRule type="cellIs" dxfId="1" priority="9" operator="equal">
      <formula>"不合格"</formula>
    </cfRule>
  </conditionalFormatting>
  <conditionalFormatting sqref="S110:S123">
    <cfRule type="cellIs" dxfId="0" priority="6" operator="equal">
      <formula>"合格"</formula>
    </cfRule>
    <cfRule type="cellIs" dxfId="1" priority="5" operator="equal">
      <formula>"不合格"</formula>
    </cfRule>
  </conditionalFormatting>
  <conditionalFormatting sqref="J16:J29 J3:J4 J42 J107 J136:J1048576">
    <cfRule type="cellIs" dxfId="0" priority="28" operator="equal">
      <formula>"合格"</formula>
    </cfRule>
    <cfRule type="cellIs" dxfId="1" priority="27" operator="equal">
      <formula>"不合格"</formula>
    </cfRule>
  </conditionalFormatting>
  <pageMargins left="0.75" right="0.75" top="1" bottom="1" header="0.5" footer="0.5"/>
  <pageSetup paperSize="9" orientation="portrait"/>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zoomScale="85" zoomScaleNormal="85" workbookViewId="0">
      <selection activeCell="B40" sqref="B40:D43"/>
    </sheetView>
  </sheetViews>
  <sheetFormatPr defaultColWidth="9" defaultRowHeight="20" customHeight="1"/>
  <cols>
    <col min="1" max="1" width="9" style="56"/>
    <col min="2" max="2" width="21.775" style="56" customWidth="1"/>
    <col min="3" max="4" width="13.275" style="1" customWidth="1"/>
    <col min="5" max="9" width="14.775" style="56" customWidth="1"/>
    <col min="10" max="10" width="15.775" style="56" customWidth="1"/>
    <col min="11" max="11" width="10.6666666666667" style="56" customWidth="1"/>
    <col min="12" max="12" width="6.10833333333333" style="56" customWidth="1"/>
    <col min="13" max="17" width="10.775" style="56" customWidth="1"/>
    <col min="18" max="18" width="12.1083333333333" style="56" customWidth="1"/>
    <col min="19" max="16384" width="9" style="56"/>
  </cols>
  <sheetData>
    <row r="1" s="126" customFormat="1" ht="30" customHeight="1" spans="1:9">
      <c r="A1" s="56"/>
      <c r="B1" s="127" t="s">
        <v>283</v>
      </c>
      <c r="C1" s="128" t="s">
        <v>124</v>
      </c>
      <c r="D1" s="128"/>
      <c r="E1" s="128"/>
      <c r="F1" s="129" t="s">
        <v>289</v>
      </c>
      <c r="G1" s="130" t="s">
        <v>469</v>
      </c>
      <c r="H1" s="130"/>
      <c r="I1" s="153"/>
    </row>
    <row r="2" s="56" customFormat="1" ht="30" customHeight="1" spans="2:9">
      <c r="B2" s="131" t="s">
        <v>277</v>
      </c>
      <c r="C2" s="132"/>
      <c r="D2" s="132"/>
      <c r="E2" s="132"/>
      <c r="F2" s="132"/>
      <c r="G2" s="132"/>
      <c r="H2" s="132"/>
      <c r="I2" s="154"/>
    </row>
    <row r="3" s="56" customFormat="1" customHeight="1" spans="2:10">
      <c r="B3" s="133" t="s">
        <v>286</v>
      </c>
      <c r="C3" s="41" t="s">
        <v>287</v>
      </c>
      <c r="D3" s="41" t="s">
        <v>288</v>
      </c>
      <c r="E3" s="41" t="s">
        <v>285</v>
      </c>
      <c r="F3" s="41"/>
      <c r="G3" s="41"/>
      <c r="H3" s="41"/>
      <c r="I3" s="156"/>
      <c r="J3" s="288" t="s">
        <v>77</v>
      </c>
    </row>
    <row r="4" s="56" customFormat="1" customHeight="1" spans="2:10">
      <c r="B4" s="282" t="s">
        <v>470</v>
      </c>
      <c r="C4" s="140" t="s">
        <v>471</v>
      </c>
      <c r="D4" s="140"/>
      <c r="E4" s="137" t="s">
        <v>472</v>
      </c>
      <c r="F4" s="137"/>
      <c r="G4" s="137"/>
      <c r="H4" s="137"/>
      <c r="I4" s="289"/>
      <c r="J4" s="147" t="s">
        <v>82</v>
      </c>
    </row>
    <row r="5" s="56" customFormat="1" customHeight="1" spans="2:10">
      <c r="B5" s="283" t="s">
        <v>473</v>
      </c>
      <c r="C5" s="140" t="s">
        <v>474</v>
      </c>
      <c r="D5" s="140"/>
      <c r="E5" s="137"/>
      <c r="F5" s="137"/>
      <c r="G5" s="137"/>
      <c r="H5" s="137"/>
      <c r="I5" s="289"/>
      <c r="J5" s="147"/>
    </row>
    <row r="6" s="56" customFormat="1" customHeight="1" spans="2:10">
      <c r="B6" s="234" t="s">
        <v>475</v>
      </c>
      <c r="C6" s="140">
        <v>4.92</v>
      </c>
      <c r="D6" s="41" t="s">
        <v>293</v>
      </c>
      <c r="E6" s="137"/>
      <c r="F6" s="137"/>
      <c r="G6" s="137"/>
      <c r="H6" s="137"/>
      <c r="I6" s="289"/>
      <c r="J6" s="147"/>
    </row>
    <row r="7" s="56" customFormat="1" customHeight="1" spans="2:10">
      <c r="B7" s="234" t="s">
        <v>476</v>
      </c>
      <c r="C7" s="140">
        <v>4.92</v>
      </c>
      <c r="D7" s="41" t="s">
        <v>293</v>
      </c>
      <c r="E7" s="137"/>
      <c r="F7" s="137"/>
      <c r="G7" s="137"/>
      <c r="H7" s="137"/>
      <c r="I7" s="289"/>
      <c r="J7" s="147"/>
    </row>
    <row r="8" s="56" customFormat="1" customHeight="1" spans="2:10">
      <c r="B8" s="234" t="s">
        <v>477</v>
      </c>
      <c r="C8" s="140">
        <v>978</v>
      </c>
      <c r="D8" s="41" t="s">
        <v>367</v>
      </c>
      <c r="E8" s="137"/>
      <c r="F8" s="137"/>
      <c r="G8" s="137"/>
      <c r="H8" s="137"/>
      <c r="I8" s="289"/>
      <c r="J8" s="147"/>
    </row>
    <row r="9" s="56" customFormat="1" customHeight="1" spans="2:10">
      <c r="B9" s="234" t="s">
        <v>478</v>
      </c>
      <c r="C9" s="140">
        <v>847</v>
      </c>
      <c r="D9" s="41" t="s">
        <v>479</v>
      </c>
      <c r="E9" s="137"/>
      <c r="F9" s="137"/>
      <c r="G9" s="137"/>
      <c r="H9" s="137"/>
      <c r="I9" s="289"/>
      <c r="J9" s="147"/>
    </row>
    <row r="10" s="56" customFormat="1" customHeight="1" spans="2:10">
      <c r="B10" s="234" t="s">
        <v>480</v>
      </c>
      <c r="C10" s="140">
        <v>4.892</v>
      </c>
      <c r="D10" s="41" t="s">
        <v>355</v>
      </c>
      <c r="E10" s="137"/>
      <c r="F10" s="137"/>
      <c r="G10" s="137"/>
      <c r="H10" s="137"/>
      <c r="I10" s="289"/>
      <c r="J10" s="147"/>
    </row>
    <row r="11" s="56" customFormat="1" customHeight="1" spans="2:10">
      <c r="B11" s="234" t="s">
        <v>481</v>
      </c>
      <c r="C11" s="140">
        <v>50.85</v>
      </c>
      <c r="D11" s="41" t="s">
        <v>355</v>
      </c>
      <c r="E11" s="137"/>
      <c r="F11" s="137"/>
      <c r="G11" s="137"/>
      <c r="H11" s="137"/>
      <c r="I11" s="289"/>
      <c r="J11" s="147"/>
    </row>
    <row r="12" s="56" customFormat="1" customHeight="1" spans="2:10">
      <c r="B12" s="40" t="s">
        <v>482</v>
      </c>
      <c r="C12" s="41"/>
      <c r="D12" s="41"/>
      <c r="E12" s="137"/>
      <c r="F12" s="137"/>
      <c r="G12" s="137"/>
      <c r="H12" s="137"/>
      <c r="I12" s="289"/>
      <c r="J12" s="147"/>
    </row>
    <row r="13" s="56" customFormat="1" customHeight="1" spans="2:10">
      <c r="B13" s="40"/>
      <c r="C13" s="41"/>
      <c r="D13" s="41"/>
      <c r="E13" s="137"/>
      <c r="F13" s="137"/>
      <c r="G13" s="137"/>
      <c r="H13" s="137"/>
      <c r="I13" s="289"/>
      <c r="J13" s="147"/>
    </row>
    <row r="14" s="56" customFormat="1" customHeight="1" spans="2:10">
      <c r="B14" s="40"/>
      <c r="C14" s="41"/>
      <c r="D14" s="41"/>
      <c r="E14" s="137"/>
      <c r="F14" s="137"/>
      <c r="G14" s="137"/>
      <c r="H14" s="137"/>
      <c r="I14" s="289"/>
      <c r="J14" s="147"/>
    </row>
    <row r="15" s="56" customFormat="1" customHeight="1" spans="2:10">
      <c r="B15" s="40"/>
      <c r="C15" s="41"/>
      <c r="D15" s="41"/>
      <c r="E15" s="137"/>
      <c r="F15" s="137"/>
      <c r="G15" s="137"/>
      <c r="H15" s="137"/>
      <c r="I15" s="289"/>
      <c r="J15" s="147"/>
    </row>
    <row r="16" s="56" customFormat="1" ht="30" customHeight="1" spans="2:9">
      <c r="B16" s="131" t="s">
        <v>277</v>
      </c>
      <c r="C16" s="132"/>
      <c r="D16" s="132"/>
      <c r="E16" s="132"/>
      <c r="F16" s="132"/>
      <c r="G16" s="132"/>
      <c r="H16" s="132"/>
      <c r="I16" s="154"/>
    </row>
    <row r="17" s="56" customFormat="1" customHeight="1" spans="2:10">
      <c r="B17" s="133" t="s">
        <v>286</v>
      </c>
      <c r="C17" s="41" t="s">
        <v>287</v>
      </c>
      <c r="D17" s="41" t="s">
        <v>288</v>
      </c>
      <c r="E17" s="41" t="s">
        <v>285</v>
      </c>
      <c r="F17" s="41"/>
      <c r="G17" s="41"/>
      <c r="H17" s="41"/>
      <c r="I17" s="156"/>
      <c r="J17" s="288" t="s">
        <v>77</v>
      </c>
    </row>
    <row r="18" s="56" customFormat="1" customHeight="1" spans="2:10">
      <c r="B18" s="282" t="s">
        <v>470</v>
      </c>
      <c r="C18" s="140" t="s">
        <v>483</v>
      </c>
      <c r="D18" s="140"/>
      <c r="E18" s="137" t="s">
        <v>472</v>
      </c>
      <c r="F18" s="137"/>
      <c r="G18" s="137"/>
      <c r="H18" s="137"/>
      <c r="I18" s="289"/>
      <c r="J18" s="147" t="s">
        <v>82</v>
      </c>
    </row>
    <row r="19" s="56" customFormat="1" customHeight="1" spans="2:10">
      <c r="B19" s="283" t="s">
        <v>473</v>
      </c>
      <c r="C19" s="140" t="s">
        <v>474</v>
      </c>
      <c r="D19" s="140"/>
      <c r="E19" s="137"/>
      <c r="F19" s="137"/>
      <c r="G19" s="137"/>
      <c r="H19" s="137"/>
      <c r="I19" s="289"/>
      <c r="J19" s="147"/>
    </row>
    <row r="20" s="56" customFormat="1" customHeight="1" spans="2:10">
      <c r="B20" s="234" t="s">
        <v>475</v>
      </c>
      <c r="C20" s="140">
        <v>4.88</v>
      </c>
      <c r="D20" s="41" t="s">
        <v>293</v>
      </c>
      <c r="E20" s="137"/>
      <c r="F20" s="137"/>
      <c r="G20" s="137"/>
      <c r="H20" s="137"/>
      <c r="I20" s="289"/>
      <c r="J20" s="147"/>
    </row>
    <row r="21" s="56" customFormat="1" customHeight="1" spans="2:10">
      <c r="B21" s="234" t="s">
        <v>476</v>
      </c>
      <c r="C21" s="140">
        <v>4.9</v>
      </c>
      <c r="D21" s="41" t="s">
        <v>293</v>
      </c>
      <c r="E21" s="137"/>
      <c r="F21" s="137"/>
      <c r="G21" s="137"/>
      <c r="H21" s="137"/>
      <c r="I21" s="289"/>
      <c r="J21" s="147"/>
    </row>
    <row r="22" s="56" customFormat="1" customHeight="1" spans="2:10">
      <c r="B22" s="234" t="s">
        <v>477</v>
      </c>
      <c r="C22" s="140">
        <v>976</v>
      </c>
      <c r="D22" s="41" t="s">
        <v>367</v>
      </c>
      <c r="E22" s="137"/>
      <c r="F22" s="137"/>
      <c r="G22" s="137"/>
      <c r="H22" s="137"/>
      <c r="I22" s="289"/>
      <c r="J22" s="147"/>
    </row>
    <row r="23" s="56" customFormat="1" customHeight="1" spans="2:10">
      <c r="B23" s="234" t="s">
        <v>478</v>
      </c>
      <c r="C23" s="140">
        <v>844</v>
      </c>
      <c r="D23" s="41" t="s">
        <v>479</v>
      </c>
      <c r="E23" s="137"/>
      <c r="F23" s="137"/>
      <c r="G23" s="137"/>
      <c r="H23" s="137"/>
      <c r="I23" s="289"/>
      <c r="J23" s="147"/>
    </row>
    <row r="24" s="56" customFormat="1" customHeight="1" spans="2:10">
      <c r="B24" s="234" t="s">
        <v>480</v>
      </c>
      <c r="C24" s="140">
        <v>5.078</v>
      </c>
      <c r="D24" s="41" t="s">
        <v>355</v>
      </c>
      <c r="E24" s="137"/>
      <c r="F24" s="137"/>
      <c r="G24" s="137"/>
      <c r="H24" s="137"/>
      <c r="I24" s="289"/>
      <c r="J24" s="147"/>
    </row>
    <row r="25" s="56" customFormat="1" customHeight="1" spans="2:10">
      <c r="B25" s="234" t="s">
        <v>481</v>
      </c>
      <c r="C25" s="140">
        <v>50.21</v>
      </c>
      <c r="D25" s="41" t="s">
        <v>355</v>
      </c>
      <c r="E25" s="137"/>
      <c r="F25" s="137"/>
      <c r="G25" s="137"/>
      <c r="H25" s="137"/>
      <c r="I25" s="289"/>
      <c r="J25" s="147"/>
    </row>
    <row r="26" s="56" customFormat="1" customHeight="1" spans="2:10">
      <c r="B26" s="40" t="s">
        <v>484</v>
      </c>
      <c r="C26" s="41"/>
      <c r="D26" s="41"/>
      <c r="E26" s="137"/>
      <c r="F26" s="137"/>
      <c r="G26" s="137"/>
      <c r="H26" s="137"/>
      <c r="I26" s="289"/>
      <c r="J26" s="147"/>
    </row>
    <row r="27" s="56" customFormat="1" customHeight="1" spans="2:10">
      <c r="B27" s="40"/>
      <c r="C27" s="41"/>
      <c r="D27" s="41"/>
      <c r="E27" s="137"/>
      <c r="F27" s="137"/>
      <c r="G27" s="137"/>
      <c r="H27" s="137"/>
      <c r="I27" s="289"/>
      <c r="J27" s="147"/>
    </row>
    <row r="28" s="56" customFormat="1" customHeight="1" spans="2:10">
      <c r="B28" s="40"/>
      <c r="C28" s="41"/>
      <c r="D28" s="41"/>
      <c r="E28" s="137"/>
      <c r="F28" s="137"/>
      <c r="G28" s="137"/>
      <c r="H28" s="137"/>
      <c r="I28" s="289"/>
      <c r="J28" s="147"/>
    </row>
    <row r="29" s="56" customFormat="1" customHeight="1" spans="2:10">
      <c r="B29" s="40"/>
      <c r="C29" s="41"/>
      <c r="D29" s="41"/>
      <c r="E29" s="137"/>
      <c r="F29" s="137"/>
      <c r="G29" s="137"/>
      <c r="H29" s="137"/>
      <c r="I29" s="289"/>
      <c r="J29" s="147"/>
    </row>
    <row r="30" s="56" customFormat="1" ht="30" customHeight="1" spans="2:9">
      <c r="B30" s="131">
        <v>0</v>
      </c>
      <c r="C30" s="132"/>
      <c r="D30" s="132"/>
      <c r="E30" s="132"/>
      <c r="F30" s="132"/>
      <c r="G30" s="132"/>
      <c r="H30" s="132"/>
      <c r="I30" s="154"/>
    </row>
    <row r="31" s="56" customFormat="1" customHeight="1" spans="2:10">
      <c r="B31" s="133" t="s">
        <v>286</v>
      </c>
      <c r="C31" s="41" t="s">
        <v>287</v>
      </c>
      <c r="D31" s="41" t="s">
        <v>288</v>
      </c>
      <c r="E31" s="41" t="s">
        <v>285</v>
      </c>
      <c r="F31" s="41"/>
      <c r="G31" s="41"/>
      <c r="H31" s="41"/>
      <c r="I31" s="156"/>
      <c r="J31" s="288" t="s">
        <v>77</v>
      </c>
    </row>
    <row r="32" s="56" customFormat="1" customHeight="1" spans="2:10">
      <c r="B32" s="282" t="s">
        <v>470</v>
      </c>
      <c r="C32" s="140" t="s">
        <v>485</v>
      </c>
      <c r="D32" s="140"/>
      <c r="E32" s="137" t="s">
        <v>472</v>
      </c>
      <c r="F32" s="137"/>
      <c r="G32" s="137"/>
      <c r="H32" s="137"/>
      <c r="I32" s="289"/>
      <c r="J32" s="147" t="s">
        <v>82</v>
      </c>
    </row>
    <row r="33" s="56" customFormat="1" customHeight="1" spans="2:10">
      <c r="B33" s="283" t="s">
        <v>473</v>
      </c>
      <c r="C33" s="140" t="s">
        <v>474</v>
      </c>
      <c r="D33" s="140"/>
      <c r="E33" s="137"/>
      <c r="F33" s="137"/>
      <c r="G33" s="137"/>
      <c r="H33" s="137"/>
      <c r="I33" s="289"/>
      <c r="J33" s="147"/>
    </row>
    <row r="34" s="56" customFormat="1" customHeight="1" spans="2:10">
      <c r="B34" s="234" t="s">
        <v>475</v>
      </c>
      <c r="C34" s="140">
        <v>4.88</v>
      </c>
      <c r="D34" s="41" t="s">
        <v>293</v>
      </c>
      <c r="E34" s="137"/>
      <c r="F34" s="137"/>
      <c r="G34" s="137"/>
      <c r="H34" s="137"/>
      <c r="I34" s="289"/>
      <c r="J34" s="147"/>
    </row>
    <row r="35" s="56" customFormat="1" customHeight="1" spans="2:10">
      <c r="B35" s="234" t="s">
        <v>476</v>
      </c>
      <c r="C35" s="140">
        <v>4.9</v>
      </c>
      <c r="D35" s="41" t="s">
        <v>293</v>
      </c>
      <c r="E35" s="137"/>
      <c r="F35" s="137"/>
      <c r="G35" s="137"/>
      <c r="H35" s="137"/>
      <c r="I35" s="289"/>
      <c r="J35" s="147"/>
    </row>
    <row r="36" s="56" customFormat="1" customHeight="1" spans="2:10">
      <c r="B36" s="234" t="s">
        <v>477</v>
      </c>
      <c r="C36" s="140">
        <v>996</v>
      </c>
      <c r="D36" s="41" t="s">
        <v>486</v>
      </c>
      <c r="E36" s="137"/>
      <c r="F36" s="137"/>
      <c r="G36" s="137"/>
      <c r="H36" s="137"/>
      <c r="I36" s="289"/>
      <c r="J36" s="147"/>
    </row>
    <row r="37" s="56" customFormat="1" customHeight="1" spans="2:10">
      <c r="B37" s="234" t="s">
        <v>478</v>
      </c>
      <c r="C37" s="140">
        <v>844</v>
      </c>
      <c r="D37" s="41" t="s">
        <v>479</v>
      </c>
      <c r="E37" s="137"/>
      <c r="F37" s="137"/>
      <c r="G37" s="137"/>
      <c r="H37" s="137"/>
      <c r="I37" s="289"/>
      <c r="J37" s="147"/>
    </row>
    <row r="38" s="56" customFormat="1" customHeight="1" spans="2:10">
      <c r="B38" s="234" t="s">
        <v>480</v>
      </c>
      <c r="C38" s="140">
        <v>5.179</v>
      </c>
      <c r="D38" s="41" t="s">
        <v>355</v>
      </c>
      <c r="E38" s="137"/>
      <c r="F38" s="137"/>
      <c r="G38" s="137"/>
      <c r="H38" s="137"/>
      <c r="I38" s="289"/>
      <c r="J38" s="147"/>
    </row>
    <row r="39" s="56" customFormat="1" customHeight="1" spans="2:10">
      <c r="B39" s="234" t="s">
        <v>481</v>
      </c>
      <c r="C39" s="140">
        <v>50.21</v>
      </c>
      <c r="D39" s="41" t="s">
        <v>355</v>
      </c>
      <c r="E39" s="137"/>
      <c r="F39" s="137"/>
      <c r="G39" s="137"/>
      <c r="H39" s="137"/>
      <c r="I39" s="289"/>
      <c r="J39" s="147"/>
    </row>
    <row r="40" s="56" customFormat="1" customHeight="1" spans="2:10">
      <c r="B40" s="40" t="s">
        <v>487</v>
      </c>
      <c r="C40" s="41"/>
      <c r="D40" s="41"/>
      <c r="E40" s="137"/>
      <c r="F40" s="137"/>
      <c r="G40" s="137"/>
      <c r="H40" s="137"/>
      <c r="I40" s="289"/>
      <c r="J40" s="147"/>
    </row>
    <row r="41" s="56" customFormat="1" customHeight="1" spans="2:10">
      <c r="B41" s="40"/>
      <c r="C41" s="41"/>
      <c r="D41" s="41"/>
      <c r="E41" s="137"/>
      <c r="F41" s="137"/>
      <c r="G41" s="137"/>
      <c r="H41" s="137"/>
      <c r="I41" s="289"/>
      <c r="J41" s="147"/>
    </row>
    <row r="42" s="56" customFormat="1" customHeight="1" spans="2:10">
      <c r="B42" s="40"/>
      <c r="C42" s="41"/>
      <c r="D42" s="41"/>
      <c r="E42" s="137"/>
      <c r="F42" s="137"/>
      <c r="G42" s="137"/>
      <c r="H42" s="137"/>
      <c r="I42" s="289"/>
      <c r="J42" s="147"/>
    </row>
    <row r="43" s="56" customFormat="1" customHeight="1" spans="2:10">
      <c r="B43" s="40"/>
      <c r="C43" s="41"/>
      <c r="D43" s="41"/>
      <c r="E43" s="137"/>
      <c r="F43" s="137"/>
      <c r="G43" s="137"/>
      <c r="H43" s="137"/>
      <c r="I43" s="289"/>
      <c r="J43" s="147"/>
    </row>
    <row r="44" s="56" customFormat="1" customHeight="1" spans="2:10">
      <c r="B44" s="284" t="s">
        <v>488</v>
      </c>
      <c r="C44" s="285"/>
      <c r="D44" s="285"/>
      <c r="E44" s="285"/>
      <c r="F44" s="285"/>
      <c r="G44" s="285"/>
      <c r="H44" s="285"/>
      <c r="I44" s="290"/>
      <c r="J44" s="161"/>
    </row>
    <row r="45" s="56" customFormat="1" customHeight="1" spans="2:10">
      <c r="B45" s="40" t="s">
        <v>489</v>
      </c>
      <c r="C45" s="41"/>
      <c r="D45" s="41"/>
      <c r="E45" s="140" t="s">
        <v>490</v>
      </c>
      <c r="F45" s="140"/>
      <c r="G45" s="140"/>
      <c r="H45" s="140"/>
      <c r="I45" s="291"/>
      <c r="J45" s="161"/>
    </row>
    <row r="46" s="56" customFormat="1" customHeight="1" spans="2:10">
      <c r="B46" s="40" t="s">
        <v>491</v>
      </c>
      <c r="C46" s="41"/>
      <c r="D46" s="41"/>
      <c r="E46" s="140" t="s">
        <v>490</v>
      </c>
      <c r="F46" s="140"/>
      <c r="G46" s="140"/>
      <c r="H46" s="140"/>
      <c r="I46" s="291"/>
      <c r="J46" s="161"/>
    </row>
    <row r="47" s="56" customFormat="1" customHeight="1" spans="2:10">
      <c r="B47" s="286" t="s">
        <v>492</v>
      </c>
      <c r="C47" s="239"/>
      <c r="D47" s="239"/>
      <c r="E47" s="287" t="s">
        <v>490</v>
      </c>
      <c r="F47" s="287"/>
      <c r="G47" s="287"/>
      <c r="H47" s="287"/>
      <c r="I47" s="292"/>
      <c r="J47" s="161"/>
    </row>
  </sheetData>
  <mergeCells count="30">
    <mergeCell ref="C1:E1"/>
    <mergeCell ref="G1:I1"/>
    <mergeCell ref="B2:I2"/>
    <mergeCell ref="E3:I3"/>
    <mergeCell ref="C4:D4"/>
    <mergeCell ref="C5:D5"/>
    <mergeCell ref="B16:I16"/>
    <mergeCell ref="E17:I17"/>
    <mergeCell ref="C18:D18"/>
    <mergeCell ref="C19:D19"/>
    <mergeCell ref="B30:I30"/>
    <mergeCell ref="E31:I31"/>
    <mergeCell ref="C32:D32"/>
    <mergeCell ref="C33:D33"/>
    <mergeCell ref="B44:I44"/>
    <mergeCell ref="B45:D45"/>
    <mergeCell ref="E45:I45"/>
    <mergeCell ref="B46:D46"/>
    <mergeCell ref="E46:I46"/>
    <mergeCell ref="B47:D47"/>
    <mergeCell ref="E47:I47"/>
    <mergeCell ref="J4:J15"/>
    <mergeCell ref="J18:J29"/>
    <mergeCell ref="J32:J43"/>
    <mergeCell ref="E4:I15"/>
    <mergeCell ref="B12:D15"/>
    <mergeCell ref="E18:I29"/>
    <mergeCell ref="B26:D29"/>
    <mergeCell ref="E32:I43"/>
    <mergeCell ref="B40:D43"/>
  </mergeCells>
  <conditionalFormatting sqref="Z1">
    <cfRule type="cellIs" dxfId="0" priority="8" operator="equal">
      <formula>"合格"</formula>
    </cfRule>
    <cfRule type="cellIs" dxfId="1" priority="7" operator="equal">
      <formula>"不合格"</formula>
    </cfRule>
  </conditionalFormatting>
  <conditionalFormatting sqref="J3:J4">
    <cfRule type="cellIs" dxfId="1" priority="5" operator="equal">
      <formula>"不合格"</formula>
    </cfRule>
    <cfRule type="cellIs" dxfId="0" priority="6" operator="equal">
      <formula>"合格"</formula>
    </cfRule>
  </conditionalFormatting>
  <conditionalFormatting sqref="J17:J18">
    <cfRule type="cellIs" dxfId="0" priority="4" operator="equal">
      <formula>"合格"</formula>
    </cfRule>
    <cfRule type="cellIs" dxfId="1" priority="3" operator="equal">
      <formula>"不合格"</formula>
    </cfRule>
  </conditionalFormatting>
  <conditionalFormatting sqref="J31:J32">
    <cfRule type="cellIs" dxfId="0" priority="2" operator="equal">
      <formula>"合格"</formula>
    </cfRule>
    <cfRule type="cellIs" dxfId="1" priority="1" operator="equal">
      <formula>"不合格"</formula>
    </cfRule>
  </conditionalFormatting>
  <conditionalFormatting sqref="J48:J1048576">
    <cfRule type="cellIs" dxfId="1" priority="13" operator="equal">
      <formula>"不合格"</formula>
    </cfRule>
    <cfRule type="cellIs" dxfId="0" priority="14" operator="equal">
      <formula>"合格"</formula>
    </cfRule>
  </conditionalFormatting>
  <pageMargins left="0.75" right="0.75" top="1" bottom="1" header="0.5" footer="0.5"/>
  <pageSetup paperSize="9" orientation="portrait"/>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74"/>
  <sheetViews>
    <sheetView tabSelected="1" zoomScale="55" zoomScaleNormal="55" workbookViewId="0">
      <selection activeCell="B34" sqref="B34:D42"/>
    </sheetView>
  </sheetViews>
  <sheetFormatPr defaultColWidth="9" defaultRowHeight="20" customHeight="1"/>
  <cols>
    <col min="1" max="1" width="9" style="56"/>
    <col min="2" max="2" width="20.775" style="56" customWidth="1"/>
    <col min="3" max="4" width="13.275" style="1" customWidth="1"/>
    <col min="5" max="9" width="14.775" style="56" customWidth="1"/>
    <col min="10" max="10" width="15.775" style="56" customWidth="1"/>
    <col min="11" max="11" width="20.6333333333333" style="56" customWidth="1"/>
    <col min="12" max="18" width="14.6333333333333" style="56" customWidth="1"/>
    <col min="19" max="19" width="15.6333333333333" style="56" customWidth="1"/>
    <col min="20" max="16384" width="9" style="56"/>
  </cols>
  <sheetData>
    <row r="1" s="56" customFormat="1" customHeight="1" spans="3:4">
      <c r="C1" s="1"/>
      <c r="D1" s="1"/>
    </row>
    <row r="2" s="126" customFormat="1" ht="30" customHeight="1" spans="1:9">
      <c r="A2" s="56"/>
      <c r="B2" s="127" t="s">
        <v>283</v>
      </c>
      <c r="C2" s="198" t="s">
        <v>344</v>
      </c>
      <c r="D2" s="199"/>
      <c r="E2" s="200"/>
      <c r="F2" s="129" t="s">
        <v>289</v>
      </c>
      <c r="G2" s="198" t="s">
        <v>345</v>
      </c>
      <c r="H2" s="199"/>
      <c r="I2" s="216"/>
    </row>
    <row r="3" s="56" customFormat="1" ht="30" customHeight="1" spans="2:9">
      <c r="B3" s="131" t="s">
        <v>277</v>
      </c>
      <c r="C3" s="132"/>
      <c r="D3" s="132"/>
      <c r="E3" s="132"/>
      <c r="F3" s="132"/>
      <c r="G3" s="132"/>
      <c r="H3" s="132"/>
      <c r="I3" s="154"/>
    </row>
    <row r="4" s="56" customFormat="1" customHeight="1" spans="2:10">
      <c r="B4" s="133" t="s">
        <v>286</v>
      </c>
      <c r="C4" s="41" t="s">
        <v>287</v>
      </c>
      <c r="D4" s="41" t="s">
        <v>288</v>
      </c>
      <c r="E4" s="41" t="s">
        <v>285</v>
      </c>
      <c r="F4" s="41"/>
      <c r="G4" s="41"/>
      <c r="H4" s="41"/>
      <c r="I4" s="156"/>
      <c r="J4" s="155" t="s">
        <v>77</v>
      </c>
    </row>
    <row r="5" s="56" customFormat="1" customHeight="1" spans="2:10">
      <c r="B5" s="134" t="s">
        <v>493</v>
      </c>
      <c r="C5" s="140" t="s">
        <v>494</v>
      </c>
      <c r="D5" s="140"/>
      <c r="E5" s="137" t="s">
        <v>495</v>
      </c>
      <c r="F5" s="138"/>
      <c r="G5" s="138"/>
      <c r="H5" s="138"/>
      <c r="I5" s="158"/>
      <c r="J5" s="147" t="s">
        <v>82</v>
      </c>
    </row>
    <row r="6" s="56" customFormat="1" customHeight="1" spans="2:10">
      <c r="B6" s="255" t="s">
        <v>496</v>
      </c>
      <c r="C6" s="140" t="s">
        <v>497</v>
      </c>
      <c r="D6" s="140"/>
      <c r="E6" s="138"/>
      <c r="F6" s="138"/>
      <c r="G6" s="138"/>
      <c r="H6" s="138"/>
      <c r="I6" s="158"/>
      <c r="J6" s="147"/>
    </row>
    <row r="7" s="56" customFormat="1" customHeight="1" spans="2:10">
      <c r="B7" s="40" t="s">
        <v>392</v>
      </c>
      <c r="C7" s="140">
        <v>4.94</v>
      </c>
      <c r="D7" s="41" t="s">
        <v>293</v>
      </c>
      <c r="E7" s="138"/>
      <c r="F7" s="138"/>
      <c r="G7" s="138"/>
      <c r="H7" s="138"/>
      <c r="I7" s="158"/>
      <c r="J7" s="147"/>
    </row>
    <row r="8" s="56" customFormat="1" customHeight="1" spans="2:10">
      <c r="B8" s="40" t="s">
        <v>393</v>
      </c>
      <c r="C8" s="140">
        <v>5.02</v>
      </c>
      <c r="D8" s="41" t="s">
        <v>293</v>
      </c>
      <c r="E8" s="138"/>
      <c r="F8" s="138"/>
      <c r="G8" s="138"/>
      <c r="H8" s="138"/>
      <c r="I8" s="158"/>
      <c r="J8" s="147"/>
    </row>
    <row r="9" s="56" customFormat="1" customHeight="1" spans="2:10">
      <c r="B9" s="40" t="s">
        <v>420</v>
      </c>
      <c r="C9" s="140">
        <v>19.1</v>
      </c>
      <c r="D9" s="41" t="s">
        <v>357</v>
      </c>
      <c r="E9" s="138"/>
      <c r="F9" s="138"/>
      <c r="G9" s="138"/>
      <c r="H9" s="138"/>
      <c r="I9" s="158"/>
      <c r="J9" s="147"/>
    </row>
    <row r="10" s="56" customFormat="1" customHeight="1" spans="2:10">
      <c r="B10" s="40" t="s">
        <v>498</v>
      </c>
      <c r="C10" s="140">
        <v>19.2</v>
      </c>
      <c r="D10" s="41" t="s">
        <v>359</v>
      </c>
      <c r="E10" s="138"/>
      <c r="F10" s="138"/>
      <c r="G10" s="138"/>
      <c r="H10" s="138"/>
      <c r="I10" s="158"/>
      <c r="J10" s="147"/>
    </row>
    <row r="11" s="56" customFormat="1" customHeight="1" spans="2:10">
      <c r="B11" s="40" t="s">
        <v>499</v>
      </c>
      <c r="C11" s="140">
        <v>33.2</v>
      </c>
      <c r="D11" s="41" t="s">
        <v>359</v>
      </c>
      <c r="E11" s="138"/>
      <c r="F11" s="138"/>
      <c r="G11" s="138"/>
      <c r="H11" s="138"/>
      <c r="I11" s="158"/>
      <c r="J11" s="147"/>
    </row>
    <row r="12" s="56" customFormat="1" customHeight="1" spans="2:10">
      <c r="B12" s="40" t="s">
        <v>399</v>
      </c>
      <c r="C12" s="140">
        <v>6.8</v>
      </c>
      <c r="D12" s="41" t="s">
        <v>359</v>
      </c>
      <c r="E12" s="138"/>
      <c r="F12" s="138"/>
      <c r="G12" s="138"/>
      <c r="H12" s="138"/>
      <c r="I12" s="158"/>
      <c r="J12" s="147"/>
    </row>
    <row r="13" s="56" customFormat="1" customHeight="1" spans="2:10">
      <c r="B13" s="40" t="s">
        <v>400</v>
      </c>
      <c r="C13" s="140">
        <v>6.4</v>
      </c>
      <c r="D13" s="41" t="s">
        <v>359</v>
      </c>
      <c r="E13" s="138"/>
      <c r="F13" s="138"/>
      <c r="G13" s="138"/>
      <c r="H13" s="138"/>
      <c r="I13" s="158"/>
      <c r="J13" s="147"/>
    </row>
    <row r="14" s="56" customFormat="1" customHeight="1" spans="2:10">
      <c r="B14" s="233"/>
      <c r="C14" s="138"/>
      <c r="D14" s="138"/>
      <c r="E14" s="138"/>
      <c r="F14" s="138"/>
      <c r="G14" s="138"/>
      <c r="H14" s="138"/>
      <c r="I14" s="158"/>
      <c r="J14" s="147"/>
    </row>
    <row r="15" s="56" customFormat="1" customHeight="1" spans="2:10">
      <c r="B15" s="233"/>
      <c r="C15" s="138"/>
      <c r="D15" s="138"/>
      <c r="E15" s="138"/>
      <c r="F15" s="138"/>
      <c r="G15" s="138"/>
      <c r="H15" s="138"/>
      <c r="I15" s="158"/>
      <c r="J15" s="147"/>
    </row>
    <row r="16" s="56" customFormat="1" customHeight="1" spans="2:10">
      <c r="B16" s="233"/>
      <c r="C16" s="138"/>
      <c r="D16" s="138"/>
      <c r="E16" s="138"/>
      <c r="F16" s="138"/>
      <c r="G16" s="138"/>
      <c r="H16" s="138"/>
      <c r="I16" s="158"/>
      <c r="J16" s="147"/>
    </row>
    <row r="17" s="56" customFormat="1" customHeight="1" spans="2:9">
      <c r="B17" s="133" t="s">
        <v>286</v>
      </c>
      <c r="C17" s="41" t="s">
        <v>287</v>
      </c>
      <c r="D17" s="41" t="s">
        <v>288</v>
      </c>
      <c r="E17" s="41" t="s">
        <v>285</v>
      </c>
      <c r="F17" s="41"/>
      <c r="G17" s="41"/>
      <c r="H17" s="41"/>
      <c r="I17" s="156"/>
    </row>
    <row r="18" s="56" customFormat="1" customHeight="1" spans="2:9">
      <c r="B18" s="133" t="s">
        <v>500</v>
      </c>
      <c r="C18" s="140">
        <v>140</v>
      </c>
      <c r="D18" s="41" t="s">
        <v>434</v>
      </c>
      <c r="E18" s="137" t="s">
        <v>501</v>
      </c>
      <c r="F18" s="138"/>
      <c r="G18" s="138"/>
      <c r="H18" s="138"/>
      <c r="I18" s="158"/>
    </row>
    <row r="19" s="56" customFormat="1" customHeight="1" spans="2:9">
      <c r="B19" s="40" t="s">
        <v>502</v>
      </c>
      <c r="C19" s="140">
        <v>80</v>
      </c>
      <c r="D19" s="41" t="s">
        <v>434</v>
      </c>
      <c r="E19" s="138"/>
      <c r="F19" s="138"/>
      <c r="G19" s="138"/>
      <c r="H19" s="138"/>
      <c r="I19" s="158"/>
    </row>
    <row r="20" s="56" customFormat="1" customHeight="1" spans="2:9">
      <c r="B20" s="133" t="s">
        <v>503</v>
      </c>
      <c r="C20" s="140">
        <v>28</v>
      </c>
      <c r="D20" s="41" t="s">
        <v>434</v>
      </c>
      <c r="E20" s="138"/>
      <c r="F20" s="138"/>
      <c r="G20" s="138"/>
      <c r="H20" s="138"/>
      <c r="I20" s="158"/>
    </row>
    <row r="21" s="56" customFormat="1" customHeight="1" spans="2:9">
      <c r="B21" s="40" t="s">
        <v>503</v>
      </c>
      <c r="C21" s="140">
        <v>2.4</v>
      </c>
      <c r="D21" s="41" t="s">
        <v>434</v>
      </c>
      <c r="E21" s="138"/>
      <c r="F21" s="138"/>
      <c r="G21" s="138"/>
      <c r="H21" s="138"/>
      <c r="I21" s="158"/>
    </row>
    <row r="22" s="56" customFormat="1" customHeight="1" spans="2:9">
      <c r="B22" s="224"/>
      <c r="C22" s="225"/>
      <c r="D22" s="226"/>
      <c r="E22" s="138"/>
      <c r="F22" s="138"/>
      <c r="G22" s="138"/>
      <c r="H22" s="138"/>
      <c r="I22" s="158"/>
    </row>
    <row r="23" s="56" customFormat="1" customHeight="1" spans="2:9">
      <c r="B23" s="227"/>
      <c r="C23" s="228"/>
      <c r="D23" s="229"/>
      <c r="E23" s="138"/>
      <c r="F23" s="138"/>
      <c r="G23" s="138"/>
      <c r="H23" s="138"/>
      <c r="I23" s="158"/>
    </row>
    <row r="24" s="56" customFormat="1" customHeight="1" spans="2:9">
      <c r="B24" s="227"/>
      <c r="C24" s="228"/>
      <c r="D24" s="229"/>
      <c r="E24" s="138"/>
      <c r="F24" s="138"/>
      <c r="G24" s="138"/>
      <c r="H24" s="138"/>
      <c r="I24" s="158"/>
    </row>
    <row r="25" s="56" customFormat="1" customHeight="1" spans="2:9">
      <c r="B25" s="227"/>
      <c r="C25" s="228"/>
      <c r="D25" s="229"/>
      <c r="E25" s="138"/>
      <c r="F25" s="138"/>
      <c r="G25" s="138"/>
      <c r="H25" s="138"/>
      <c r="I25" s="158"/>
    </row>
    <row r="26" s="56" customFormat="1" customHeight="1" spans="2:9">
      <c r="B26" s="227"/>
      <c r="C26" s="228"/>
      <c r="D26" s="229"/>
      <c r="E26" s="138"/>
      <c r="F26" s="138"/>
      <c r="G26" s="138"/>
      <c r="H26" s="138"/>
      <c r="I26" s="158"/>
    </row>
    <row r="27" s="56" customFormat="1" customHeight="1" spans="2:9">
      <c r="B27" s="227"/>
      <c r="C27" s="228"/>
      <c r="D27" s="229"/>
      <c r="E27" s="138"/>
      <c r="F27" s="138"/>
      <c r="G27" s="138"/>
      <c r="H27" s="138"/>
      <c r="I27" s="158"/>
    </row>
    <row r="28" s="56" customFormat="1" customHeight="1" spans="2:9">
      <c r="B28" s="227"/>
      <c r="C28" s="228"/>
      <c r="D28" s="229"/>
      <c r="E28" s="138"/>
      <c r="F28" s="138"/>
      <c r="G28" s="138"/>
      <c r="H28" s="138"/>
      <c r="I28" s="158"/>
    </row>
    <row r="29" s="56" customFormat="1" customHeight="1" spans="2:9">
      <c r="B29" s="230"/>
      <c r="C29" s="231"/>
      <c r="D29" s="232"/>
      <c r="E29" s="138"/>
      <c r="F29" s="138"/>
      <c r="G29" s="138"/>
      <c r="H29" s="138"/>
      <c r="I29" s="158"/>
    </row>
    <row r="30" s="56" customFormat="1" customHeight="1" spans="2:10">
      <c r="B30" s="133" t="s">
        <v>286</v>
      </c>
      <c r="C30" s="41" t="s">
        <v>287</v>
      </c>
      <c r="D30" s="41" t="s">
        <v>288</v>
      </c>
      <c r="E30" s="41" t="s">
        <v>285</v>
      </c>
      <c r="F30" s="41"/>
      <c r="G30" s="41"/>
      <c r="H30" s="41"/>
      <c r="I30" s="156"/>
      <c r="J30" s="160"/>
    </row>
    <row r="31" s="56" customFormat="1" customHeight="1" spans="2:10">
      <c r="B31" s="234" t="s">
        <v>504</v>
      </c>
      <c r="C31" s="256" t="s">
        <v>505</v>
      </c>
      <c r="D31" s="257"/>
      <c r="E31" s="258" t="s">
        <v>506</v>
      </c>
      <c r="F31" s="138"/>
      <c r="G31" s="138"/>
      <c r="H31" s="138"/>
      <c r="I31" s="158"/>
      <c r="J31" s="161"/>
    </row>
    <row r="32" s="56" customFormat="1" customHeight="1" spans="2:10">
      <c r="B32" s="234"/>
      <c r="C32" s="259"/>
      <c r="D32" s="260"/>
      <c r="E32" s="138"/>
      <c r="F32" s="138"/>
      <c r="G32" s="138"/>
      <c r="H32" s="138"/>
      <c r="I32" s="158"/>
      <c r="J32" s="161"/>
    </row>
    <row r="33" s="56" customFormat="1" customHeight="1" spans="2:10">
      <c r="B33" s="40" t="s">
        <v>419</v>
      </c>
      <c r="C33" s="140">
        <v>3</v>
      </c>
      <c r="D33" s="140" t="s">
        <v>293</v>
      </c>
      <c r="E33" s="138"/>
      <c r="F33" s="138"/>
      <c r="G33" s="138"/>
      <c r="H33" s="138"/>
      <c r="I33" s="158"/>
      <c r="J33" s="161"/>
    </row>
    <row r="34" s="56" customFormat="1" customHeight="1" spans="2:10">
      <c r="B34" s="233"/>
      <c r="C34" s="138"/>
      <c r="D34" s="138"/>
      <c r="E34" s="138"/>
      <c r="F34" s="138"/>
      <c r="G34" s="138"/>
      <c r="H34" s="138"/>
      <c r="I34" s="158"/>
      <c r="J34" s="161"/>
    </row>
    <row r="35" s="56" customFormat="1" customHeight="1" spans="2:10">
      <c r="B35" s="233"/>
      <c r="C35" s="138"/>
      <c r="D35" s="138"/>
      <c r="E35" s="138"/>
      <c r="F35" s="138"/>
      <c r="G35" s="138"/>
      <c r="H35" s="138"/>
      <c r="I35" s="158"/>
      <c r="J35" s="161"/>
    </row>
    <row r="36" s="56" customFormat="1" customHeight="1" spans="2:10">
      <c r="B36" s="233"/>
      <c r="C36" s="138"/>
      <c r="D36" s="138"/>
      <c r="E36" s="138"/>
      <c r="F36" s="138"/>
      <c r="G36" s="138"/>
      <c r="H36" s="138"/>
      <c r="I36" s="158"/>
      <c r="J36" s="161"/>
    </row>
    <row r="37" s="56" customFormat="1" customHeight="1" spans="2:10">
      <c r="B37" s="233"/>
      <c r="C37" s="138"/>
      <c r="D37" s="138"/>
      <c r="E37" s="138"/>
      <c r="F37" s="138"/>
      <c r="G37" s="138"/>
      <c r="H37" s="138"/>
      <c r="I37" s="158"/>
      <c r="J37" s="161"/>
    </row>
    <row r="38" s="56" customFormat="1" customHeight="1" spans="2:10">
      <c r="B38" s="233"/>
      <c r="C38" s="138"/>
      <c r="D38" s="138"/>
      <c r="E38" s="138"/>
      <c r="F38" s="138"/>
      <c r="G38" s="138"/>
      <c r="H38" s="138"/>
      <c r="I38" s="158"/>
      <c r="J38" s="161"/>
    </row>
    <row r="39" s="56" customFormat="1" customHeight="1" spans="2:10">
      <c r="B39" s="233"/>
      <c r="C39" s="138"/>
      <c r="D39" s="138"/>
      <c r="E39" s="138"/>
      <c r="F39" s="138"/>
      <c r="G39" s="138"/>
      <c r="H39" s="138"/>
      <c r="I39" s="158"/>
      <c r="J39" s="161"/>
    </row>
    <row r="40" s="56" customFormat="1" customHeight="1" spans="2:10">
      <c r="B40" s="233"/>
      <c r="C40" s="138"/>
      <c r="D40" s="138"/>
      <c r="E40" s="138"/>
      <c r="F40" s="138"/>
      <c r="G40" s="138"/>
      <c r="H40" s="138"/>
      <c r="I40" s="158"/>
      <c r="J40" s="161"/>
    </row>
    <row r="41" s="56" customFormat="1" customHeight="1" spans="2:10">
      <c r="B41" s="233"/>
      <c r="C41" s="138"/>
      <c r="D41" s="138"/>
      <c r="E41" s="138"/>
      <c r="F41" s="138"/>
      <c r="G41" s="138"/>
      <c r="H41" s="138"/>
      <c r="I41" s="158"/>
      <c r="J41" s="161"/>
    </row>
    <row r="42" s="56" customFormat="1" customHeight="1" spans="2:10">
      <c r="B42" s="261"/>
      <c r="C42" s="152"/>
      <c r="D42" s="152"/>
      <c r="E42" s="152"/>
      <c r="F42" s="152"/>
      <c r="G42" s="152"/>
      <c r="H42" s="152"/>
      <c r="I42" s="163"/>
      <c r="J42" s="161"/>
    </row>
    <row r="43" s="56" customFormat="1" customHeight="1" spans="3:4">
      <c r="C43" s="1"/>
      <c r="D43" s="1"/>
    </row>
    <row r="44" s="56" customFormat="1" ht="30" customHeight="1" spans="2:29">
      <c r="B44" s="262" t="s">
        <v>277</v>
      </c>
      <c r="C44" s="262"/>
      <c r="D44" s="262"/>
      <c r="E44" s="262"/>
      <c r="F44" s="262"/>
      <c r="G44" s="262"/>
      <c r="H44" s="262"/>
      <c r="I44" s="262"/>
      <c r="J44" s="262"/>
      <c r="K44" s="262"/>
      <c r="L44" s="262"/>
      <c r="M44" s="262"/>
      <c r="N44" s="262"/>
      <c r="O44" s="262"/>
      <c r="P44" s="262"/>
      <c r="Q44" s="262"/>
      <c r="R44" s="262"/>
      <c r="S44" s="262"/>
      <c r="U44" s="271" t="s">
        <v>507</v>
      </c>
      <c r="V44" s="271"/>
      <c r="W44" s="271"/>
      <c r="X44" s="271"/>
      <c r="Y44" s="271"/>
      <c r="Z44" s="271"/>
      <c r="AA44" s="271"/>
      <c r="AB44" s="271"/>
      <c r="AC44" s="271"/>
    </row>
    <row r="45" s="56" customFormat="1" customHeight="1" spans="2:19">
      <c r="B45" s="263" t="s">
        <v>508</v>
      </c>
      <c r="C45" s="264"/>
      <c r="D45" s="264"/>
      <c r="E45" s="264"/>
      <c r="F45" s="264"/>
      <c r="G45" s="264"/>
      <c r="H45" s="264"/>
      <c r="I45" s="264"/>
      <c r="J45" s="264"/>
      <c r="K45" s="264" t="s">
        <v>462</v>
      </c>
      <c r="L45" s="264"/>
      <c r="M45" s="264"/>
      <c r="N45" s="264"/>
      <c r="O45" s="264"/>
      <c r="P45" s="264"/>
      <c r="Q45" s="264"/>
      <c r="R45" s="264"/>
      <c r="S45" s="272"/>
    </row>
    <row r="46" s="56" customFormat="1" customHeight="1" spans="2:19">
      <c r="B46" s="133" t="s">
        <v>286</v>
      </c>
      <c r="C46" s="41" t="s">
        <v>287</v>
      </c>
      <c r="D46" s="41" t="s">
        <v>288</v>
      </c>
      <c r="E46" s="41" t="s">
        <v>285</v>
      </c>
      <c r="F46" s="41"/>
      <c r="G46" s="41"/>
      <c r="H46" s="41"/>
      <c r="I46" s="41"/>
      <c r="J46" s="12" t="s">
        <v>77</v>
      </c>
      <c r="K46" s="241" t="s">
        <v>286</v>
      </c>
      <c r="L46" s="41" t="s">
        <v>287</v>
      </c>
      <c r="M46" s="41" t="s">
        <v>288</v>
      </c>
      <c r="N46" s="41" t="s">
        <v>285</v>
      </c>
      <c r="O46" s="41"/>
      <c r="P46" s="41"/>
      <c r="Q46" s="41"/>
      <c r="R46" s="41"/>
      <c r="S46" s="273" t="s">
        <v>77</v>
      </c>
    </row>
    <row r="47" s="56" customFormat="1" customHeight="1" spans="2:19">
      <c r="B47" s="134" t="s">
        <v>509</v>
      </c>
      <c r="C47" s="140" t="s">
        <v>510</v>
      </c>
      <c r="D47" s="140"/>
      <c r="E47" s="137" t="s">
        <v>511</v>
      </c>
      <c r="F47" s="138"/>
      <c r="G47" s="138"/>
      <c r="H47" s="138"/>
      <c r="I47" s="138"/>
      <c r="J47" s="138" t="s">
        <v>82</v>
      </c>
      <c r="K47" s="40" t="s">
        <v>512</v>
      </c>
      <c r="L47" s="140" t="s">
        <v>58</v>
      </c>
      <c r="M47" s="41" t="s">
        <v>362</v>
      </c>
      <c r="N47" s="137" t="s">
        <v>511</v>
      </c>
      <c r="O47" s="138"/>
      <c r="P47" s="138"/>
      <c r="Q47" s="138"/>
      <c r="R47" s="138"/>
      <c r="S47" s="158" t="s">
        <v>82</v>
      </c>
    </row>
    <row r="48" s="56" customFormat="1" customHeight="1" spans="2:19">
      <c r="B48" s="139" t="s">
        <v>513</v>
      </c>
      <c r="C48" s="140" t="s">
        <v>514</v>
      </c>
      <c r="D48" s="140"/>
      <c r="E48" s="138"/>
      <c r="F48" s="138"/>
      <c r="G48" s="138"/>
      <c r="H48" s="138"/>
      <c r="I48" s="138"/>
      <c r="J48" s="138"/>
      <c r="K48" s="40" t="s">
        <v>515</v>
      </c>
      <c r="L48" s="140">
        <v>11.3</v>
      </c>
      <c r="M48" s="41" t="s">
        <v>362</v>
      </c>
      <c r="N48" s="138"/>
      <c r="O48" s="138"/>
      <c r="P48" s="138"/>
      <c r="Q48" s="138"/>
      <c r="R48" s="138"/>
      <c r="S48" s="158"/>
    </row>
    <row r="49" s="56" customFormat="1" customHeight="1" spans="2:19">
      <c r="B49" s="265" t="s">
        <v>516</v>
      </c>
      <c r="C49" s="140" t="s">
        <v>494</v>
      </c>
      <c r="D49" s="140"/>
      <c r="E49" s="138"/>
      <c r="F49" s="138"/>
      <c r="G49" s="138"/>
      <c r="H49" s="138"/>
      <c r="I49" s="138"/>
      <c r="J49" s="138"/>
      <c r="K49" s="267"/>
      <c r="L49" s="268"/>
      <c r="M49" s="269"/>
      <c r="N49" s="138"/>
      <c r="O49" s="138"/>
      <c r="P49" s="138"/>
      <c r="Q49" s="138"/>
      <c r="R49" s="138"/>
      <c r="S49" s="158"/>
    </row>
    <row r="50" s="56" customFormat="1" customHeight="1" spans="2:19">
      <c r="B50" s="40" t="s">
        <v>512</v>
      </c>
      <c r="C50" s="140">
        <v>329</v>
      </c>
      <c r="D50" s="41" t="s">
        <v>362</v>
      </c>
      <c r="E50" s="138"/>
      <c r="F50" s="138"/>
      <c r="G50" s="138"/>
      <c r="H50" s="138"/>
      <c r="I50" s="138"/>
      <c r="J50" s="270"/>
      <c r="K50" s="267"/>
      <c r="L50" s="268"/>
      <c r="M50" s="269"/>
      <c r="N50" s="138"/>
      <c r="O50" s="138"/>
      <c r="P50" s="138"/>
      <c r="Q50" s="138"/>
      <c r="R50" s="138"/>
      <c r="S50" s="158"/>
    </row>
    <row r="51" s="56" customFormat="1" customHeight="1" spans="2:19">
      <c r="B51" s="40" t="s">
        <v>515</v>
      </c>
      <c r="C51" s="140">
        <v>15</v>
      </c>
      <c r="D51" s="41" t="s">
        <v>362</v>
      </c>
      <c r="E51" s="138"/>
      <c r="F51" s="138"/>
      <c r="G51" s="138"/>
      <c r="H51" s="138"/>
      <c r="I51" s="138"/>
      <c r="J51" s="270"/>
      <c r="K51" s="267"/>
      <c r="L51" s="268"/>
      <c r="M51" s="269"/>
      <c r="N51" s="138"/>
      <c r="O51" s="138"/>
      <c r="P51" s="138"/>
      <c r="Q51" s="138"/>
      <c r="R51" s="138"/>
      <c r="S51" s="158"/>
    </row>
    <row r="52" s="56" customFormat="1" customHeight="1" spans="2:19">
      <c r="B52" s="266"/>
      <c r="C52" s="246"/>
      <c r="D52" s="247"/>
      <c r="E52" s="138"/>
      <c r="F52" s="138"/>
      <c r="G52" s="138"/>
      <c r="H52" s="138"/>
      <c r="I52" s="138"/>
      <c r="J52" s="270"/>
      <c r="K52" s="267"/>
      <c r="L52" s="268"/>
      <c r="M52" s="269"/>
      <c r="N52" s="138"/>
      <c r="O52" s="138"/>
      <c r="P52" s="138"/>
      <c r="Q52" s="138"/>
      <c r="R52" s="138"/>
      <c r="S52" s="158"/>
    </row>
    <row r="53" s="56" customFormat="1" customHeight="1" spans="2:19">
      <c r="B53" s="266"/>
      <c r="C53" s="246"/>
      <c r="D53" s="247"/>
      <c r="E53" s="138"/>
      <c r="F53" s="138"/>
      <c r="G53" s="138"/>
      <c r="H53" s="138"/>
      <c r="I53" s="138"/>
      <c r="J53" s="270"/>
      <c r="K53" s="267"/>
      <c r="L53" s="268"/>
      <c r="M53" s="269"/>
      <c r="N53" s="138"/>
      <c r="O53" s="138"/>
      <c r="P53" s="138"/>
      <c r="Q53" s="138"/>
      <c r="R53" s="138"/>
      <c r="S53" s="158"/>
    </row>
    <row r="54" s="56" customFormat="1" customHeight="1" spans="2:19">
      <c r="B54" s="266"/>
      <c r="C54" s="246"/>
      <c r="D54" s="247"/>
      <c r="E54" s="138"/>
      <c r="F54" s="138"/>
      <c r="G54" s="138"/>
      <c r="H54" s="138"/>
      <c r="I54" s="138"/>
      <c r="J54" s="270"/>
      <c r="K54" s="267"/>
      <c r="L54" s="268"/>
      <c r="M54" s="269"/>
      <c r="N54" s="138"/>
      <c r="O54" s="138"/>
      <c r="P54" s="138"/>
      <c r="Q54" s="138"/>
      <c r="R54" s="138"/>
      <c r="S54" s="158"/>
    </row>
    <row r="55" s="56" customFormat="1" customHeight="1" spans="2:19">
      <c r="B55" s="266"/>
      <c r="C55" s="246"/>
      <c r="D55" s="247"/>
      <c r="E55" s="138"/>
      <c r="F55" s="138"/>
      <c r="G55" s="138"/>
      <c r="H55" s="138"/>
      <c r="I55" s="138"/>
      <c r="J55" s="270"/>
      <c r="K55" s="267"/>
      <c r="L55" s="268"/>
      <c r="M55" s="269"/>
      <c r="N55" s="138"/>
      <c r="O55" s="138"/>
      <c r="P55" s="138"/>
      <c r="Q55" s="138"/>
      <c r="R55" s="138"/>
      <c r="S55" s="158"/>
    </row>
    <row r="56" s="56" customFormat="1" customHeight="1" spans="2:19">
      <c r="B56" s="266"/>
      <c r="C56" s="246"/>
      <c r="D56" s="247"/>
      <c r="E56" s="138"/>
      <c r="F56" s="138"/>
      <c r="G56" s="138"/>
      <c r="H56" s="138"/>
      <c r="I56" s="138"/>
      <c r="J56" s="270"/>
      <c r="K56" s="267"/>
      <c r="L56" s="268"/>
      <c r="M56" s="269"/>
      <c r="N56" s="138"/>
      <c r="O56" s="138"/>
      <c r="P56" s="138"/>
      <c r="Q56" s="138"/>
      <c r="R56" s="138"/>
      <c r="S56" s="158"/>
    </row>
    <row r="57" s="56" customFormat="1" customHeight="1" spans="2:19">
      <c r="B57" s="266"/>
      <c r="C57" s="246"/>
      <c r="D57" s="247"/>
      <c r="E57" s="138"/>
      <c r="F57" s="138"/>
      <c r="G57" s="138"/>
      <c r="H57" s="138"/>
      <c r="I57" s="138"/>
      <c r="J57" s="270"/>
      <c r="K57" s="267"/>
      <c r="L57" s="268"/>
      <c r="M57" s="269"/>
      <c r="N57" s="138"/>
      <c r="O57" s="138"/>
      <c r="P57" s="138"/>
      <c r="Q57" s="138"/>
      <c r="R57" s="138"/>
      <c r="S57" s="158"/>
    </row>
    <row r="58" s="56" customFormat="1" customHeight="1" spans="2:19">
      <c r="B58" s="266"/>
      <c r="C58" s="246"/>
      <c r="D58" s="247"/>
      <c r="E58" s="138"/>
      <c r="F58" s="138"/>
      <c r="G58" s="138"/>
      <c r="H58" s="138"/>
      <c r="I58" s="138"/>
      <c r="J58" s="270"/>
      <c r="K58" s="267"/>
      <c r="L58" s="268"/>
      <c r="M58" s="269"/>
      <c r="N58" s="138"/>
      <c r="O58" s="138"/>
      <c r="P58" s="138"/>
      <c r="Q58" s="138"/>
      <c r="R58" s="138"/>
      <c r="S58" s="158"/>
    </row>
    <row r="59" s="56" customFormat="1" customHeight="1" spans="2:19">
      <c r="B59" s="266"/>
      <c r="C59" s="246"/>
      <c r="D59" s="247"/>
      <c r="E59" s="41" t="s">
        <v>285</v>
      </c>
      <c r="F59" s="41"/>
      <c r="G59" s="41"/>
      <c r="H59" s="41"/>
      <c r="I59" s="41"/>
      <c r="J59" s="161"/>
      <c r="K59" s="267"/>
      <c r="L59" s="268"/>
      <c r="M59" s="269"/>
      <c r="N59" s="41" t="s">
        <v>285</v>
      </c>
      <c r="O59" s="41"/>
      <c r="P59" s="41"/>
      <c r="Q59" s="41"/>
      <c r="R59" s="41"/>
      <c r="S59" s="274"/>
    </row>
    <row r="60" s="56" customFormat="1" customHeight="1" spans="2:19">
      <c r="B60" s="266"/>
      <c r="C60" s="246"/>
      <c r="D60" s="247"/>
      <c r="E60" s="137" t="s">
        <v>517</v>
      </c>
      <c r="F60" s="138"/>
      <c r="G60" s="138"/>
      <c r="H60" s="138"/>
      <c r="I60" s="138"/>
      <c r="J60" s="161"/>
      <c r="K60" s="267"/>
      <c r="L60" s="268"/>
      <c r="M60" s="269"/>
      <c r="N60" s="137" t="s">
        <v>517</v>
      </c>
      <c r="O60" s="138"/>
      <c r="P60" s="138"/>
      <c r="Q60" s="138"/>
      <c r="R60" s="138"/>
      <c r="S60" s="275"/>
    </row>
    <row r="61" s="56" customFormat="1" customHeight="1" spans="2:19">
      <c r="B61" s="266"/>
      <c r="C61" s="246"/>
      <c r="D61" s="247"/>
      <c r="E61" s="138"/>
      <c r="F61" s="138"/>
      <c r="G61" s="138"/>
      <c r="H61" s="138"/>
      <c r="I61" s="138"/>
      <c r="J61" s="161"/>
      <c r="K61" s="267"/>
      <c r="L61" s="268"/>
      <c r="M61" s="269"/>
      <c r="N61" s="138"/>
      <c r="O61" s="138"/>
      <c r="P61" s="138"/>
      <c r="Q61" s="138"/>
      <c r="R61" s="138"/>
      <c r="S61" s="275"/>
    </row>
    <row r="62" s="56" customFormat="1" customHeight="1" spans="2:19">
      <c r="B62" s="266"/>
      <c r="C62" s="246"/>
      <c r="D62" s="247"/>
      <c r="E62" s="138"/>
      <c r="F62" s="138"/>
      <c r="G62" s="138"/>
      <c r="H62" s="138"/>
      <c r="I62" s="138"/>
      <c r="J62" s="161"/>
      <c r="K62" s="267"/>
      <c r="L62" s="268"/>
      <c r="M62" s="269"/>
      <c r="N62" s="138"/>
      <c r="O62" s="138"/>
      <c r="P62" s="138"/>
      <c r="Q62" s="138"/>
      <c r="R62" s="138"/>
      <c r="S62" s="275"/>
    </row>
    <row r="63" s="56" customFormat="1" customHeight="1" spans="2:19">
      <c r="B63" s="266"/>
      <c r="C63" s="246"/>
      <c r="D63" s="247"/>
      <c r="E63" s="138"/>
      <c r="F63" s="138"/>
      <c r="G63" s="138"/>
      <c r="H63" s="138"/>
      <c r="I63" s="138"/>
      <c r="J63" s="161"/>
      <c r="K63" s="267"/>
      <c r="L63" s="268"/>
      <c r="M63" s="269"/>
      <c r="N63" s="138"/>
      <c r="O63" s="138"/>
      <c r="P63" s="138"/>
      <c r="Q63" s="138"/>
      <c r="R63" s="138"/>
      <c r="S63" s="275"/>
    </row>
    <row r="64" s="56" customFormat="1" customHeight="1" spans="2:19">
      <c r="B64" s="266"/>
      <c r="C64" s="246"/>
      <c r="D64" s="247"/>
      <c r="E64" s="138"/>
      <c r="F64" s="138"/>
      <c r="G64" s="138"/>
      <c r="H64" s="138"/>
      <c r="I64" s="138"/>
      <c r="J64" s="161"/>
      <c r="K64" s="267"/>
      <c r="L64" s="268"/>
      <c r="M64" s="269"/>
      <c r="N64" s="138"/>
      <c r="O64" s="138"/>
      <c r="P64" s="138"/>
      <c r="Q64" s="138"/>
      <c r="R64" s="138"/>
      <c r="S64" s="275"/>
    </row>
    <row r="65" s="56" customFormat="1" customHeight="1" spans="2:19">
      <c r="B65" s="266"/>
      <c r="C65" s="246"/>
      <c r="D65" s="247"/>
      <c r="E65" s="138"/>
      <c r="F65" s="138"/>
      <c r="G65" s="138"/>
      <c r="H65" s="138"/>
      <c r="I65" s="138"/>
      <c r="J65" s="161"/>
      <c r="K65" s="267"/>
      <c r="L65" s="268"/>
      <c r="M65" s="269"/>
      <c r="N65" s="138"/>
      <c r="O65" s="138"/>
      <c r="P65" s="138"/>
      <c r="Q65" s="138"/>
      <c r="R65" s="138"/>
      <c r="S65" s="275"/>
    </row>
    <row r="66" s="56" customFormat="1" customHeight="1" spans="2:19">
      <c r="B66" s="266"/>
      <c r="C66" s="246"/>
      <c r="D66" s="247"/>
      <c r="E66" s="138"/>
      <c r="F66" s="138"/>
      <c r="G66" s="138"/>
      <c r="H66" s="138"/>
      <c r="I66" s="138"/>
      <c r="J66" s="161"/>
      <c r="K66" s="267"/>
      <c r="L66" s="268"/>
      <c r="M66" s="269"/>
      <c r="N66" s="138"/>
      <c r="O66" s="138"/>
      <c r="P66" s="138"/>
      <c r="Q66" s="138"/>
      <c r="R66" s="138"/>
      <c r="S66" s="275"/>
    </row>
    <row r="67" s="56" customFormat="1" customHeight="1" spans="2:19">
      <c r="B67" s="266"/>
      <c r="C67" s="246"/>
      <c r="D67" s="247"/>
      <c r="E67" s="138"/>
      <c r="F67" s="138"/>
      <c r="G67" s="138"/>
      <c r="H67" s="138"/>
      <c r="I67" s="138"/>
      <c r="J67" s="161"/>
      <c r="K67" s="267"/>
      <c r="L67" s="268"/>
      <c r="M67" s="269"/>
      <c r="N67" s="138"/>
      <c r="O67" s="138"/>
      <c r="P67" s="138"/>
      <c r="Q67" s="138"/>
      <c r="R67" s="138"/>
      <c r="S67" s="275"/>
    </row>
    <row r="68" s="56" customFormat="1" customHeight="1" spans="2:19">
      <c r="B68" s="266"/>
      <c r="C68" s="246"/>
      <c r="D68" s="247"/>
      <c r="E68" s="138"/>
      <c r="F68" s="138"/>
      <c r="G68" s="138"/>
      <c r="H68" s="138"/>
      <c r="I68" s="138"/>
      <c r="J68" s="161"/>
      <c r="K68" s="267"/>
      <c r="L68" s="268"/>
      <c r="M68" s="269"/>
      <c r="N68" s="138"/>
      <c r="O68" s="138"/>
      <c r="P68" s="138"/>
      <c r="Q68" s="138"/>
      <c r="R68" s="138"/>
      <c r="S68" s="275"/>
    </row>
    <row r="69" s="56" customFormat="1" customHeight="1" spans="2:19">
      <c r="B69" s="266"/>
      <c r="C69" s="246"/>
      <c r="D69" s="247"/>
      <c r="E69" s="138"/>
      <c r="F69" s="138"/>
      <c r="G69" s="138"/>
      <c r="H69" s="138"/>
      <c r="I69" s="138"/>
      <c r="J69" s="161"/>
      <c r="K69" s="267"/>
      <c r="L69" s="268"/>
      <c r="M69" s="269"/>
      <c r="N69" s="138"/>
      <c r="O69" s="138"/>
      <c r="P69" s="138"/>
      <c r="Q69" s="138"/>
      <c r="R69" s="138"/>
      <c r="S69" s="275"/>
    </row>
    <row r="70" s="56" customFormat="1" customHeight="1" spans="2:19">
      <c r="B70" s="266"/>
      <c r="C70" s="246"/>
      <c r="D70" s="247"/>
      <c r="E70" s="138"/>
      <c r="F70" s="138"/>
      <c r="G70" s="138"/>
      <c r="H70" s="138"/>
      <c r="I70" s="138"/>
      <c r="J70" s="161"/>
      <c r="K70" s="267"/>
      <c r="L70" s="268"/>
      <c r="M70" s="269"/>
      <c r="N70" s="138"/>
      <c r="O70" s="138"/>
      <c r="P70" s="138"/>
      <c r="Q70" s="138"/>
      <c r="R70" s="138"/>
      <c r="S70" s="275"/>
    </row>
    <row r="71" s="56" customFormat="1" customHeight="1" spans="2:19">
      <c r="B71" s="276"/>
      <c r="C71" s="277"/>
      <c r="D71" s="278"/>
      <c r="E71" s="152"/>
      <c r="F71" s="152"/>
      <c r="G71" s="152"/>
      <c r="H71" s="152"/>
      <c r="I71" s="152"/>
      <c r="J71" s="161"/>
      <c r="K71" s="279"/>
      <c r="L71" s="280"/>
      <c r="M71" s="281"/>
      <c r="N71" s="152"/>
      <c r="O71" s="152"/>
      <c r="P71" s="152"/>
      <c r="Q71" s="152"/>
      <c r="R71" s="152"/>
      <c r="S71" s="275"/>
    </row>
    <row r="72" s="79" customFormat="1" customHeight="1" spans="3:3">
      <c r="C72" s="197"/>
    </row>
    <row r="73" ht="17" customHeight="1"/>
    <row r="74" hidden="1" customHeight="1"/>
  </sheetData>
  <mergeCells count="36">
    <mergeCell ref="C2:E2"/>
    <mergeCell ref="G2:I2"/>
    <mergeCell ref="B3:I3"/>
    <mergeCell ref="E4:I4"/>
    <mergeCell ref="C5:D5"/>
    <mergeCell ref="C6:D6"/>
    <mergeCell ref="E17:I17"/>
    <mergeCell ref="E30:I30"/>
    <mergeCell ref="B44:S44"/>
    <mergeCell ref="U44:AC44"/>
    <mergeCell ref="B45:J45"/>
    <mergeCell ref="K45:S45"/>
    <mergeCell ref="E46:I46"/>
    <mergeCell ref="N46:R46"/>
    <mergeCell ref="C47:D47"/>
    <mergeCell ref="C48:D48"/>
    <mergeCell ref="C49:D49"/>
    <mergeCell ref="E59:I59"/>
    <mergeCell ref="N59:R59"/>
    <mergeCell ref="B31:B32"/>
    <mergeCell ref="J5:J16"/>
    <mergeCell ref="J47:J58"/>
    <mergeCell ref="S47:S58"/>
    <mergeCell ref="E5:I16"/>
    <mergeCell ref="B14:D16"/>
    <mergeCell ref="E18:I29"/>
    <mergeCell ref="B22:D29"/>
    <mergeCell ref="C31:D32"/>
    <mergeCell ref="E31:I42"/>
    <mergeCell ref="B34:D42"/>
    <mergeCell ref="E47:I58"/>
    <mergeCell ref="N47:R58"/>
    <mergeCell ref="E60:I71"/>
    <mergeCell ref="N60:R71"/>
    <mergeCell ref="B52:D71"/>
    <mergeCell ref="K49:M71"/>
  </mergeCells>
  <conditionalFormatting sqref="Z2">
    <cfRule type="cellIs" dxfId="0" priority="10" operator="equal">
      <formula>"合格"</formula>
    </cfRule>
    <cfRule type="cellIs" dxfId="1" priority="9" operator="equal">
      <formula>"不合格"</formula>
    </cfRule>
  </conditionalFormatting>
  <conditionalFormatting sqref="J72">
    <cfRule type="cellIs" dxfId="0" priority="8" operator="equal">
      <formula>"合格"</formula>
    </cfRule>
    <cfRule type="cellIs" dxfId="1" priority="7" operator="equal">
      <formula>"不合格"</formula>
    </cfRule>
  </conditionalFormatting>
  <conditionalFormatting sqref="J4:J5">
    <cfRule type="cellIs" dxfId="0" priority="14" operator="equal">
      <formula>"合格"</formula>
    </cfRule>
    <cfRule type="cellIs" dxfId="1" priority="13" operator="equal">
      <formula>"不合格"</formula>
    </cfRule>
  </conditionalFormatting>
  <conditionalFormatting sqref="J30:J31">
    <cfRule type="cellIs" dxfId="0" priority="12" operator="equal">
      <formula>"合格"</formula>
    </cfRule>
    <cfRule type="cellIs" dxfId="1" priority="11" operator="equal">
      <formula>"不合格"</formula>
    </cfRule>
  </conditionalFormatting>
  <conditionalFormatting sqref="J46:J47">
    <cfRule type="cellIs" dxfId="0" priority="4" operator="equal">
      <formula>"合格"</formula>
    </cfRule>
    <cfRule type="cellIs" dxfId="1" priority="3" operator="equal">
      <formula>"不合格"</formula>
    </cfRule>
  </conditionalFormatting>
  <conditionalFormatting sqref="S46:S47">
    <cfRule type="cellIs" dxfId="0" priority="6" operator="equal">
      <formula>"合格"</formula>
    </cfRule>
    <cfRule type="cellIs" dxfId="1" priority="5" operator="equal">
      <formula>"不合格"</formula>
    </cfRule>
  </conditionalFormatting>
  <conditionalFormatting sqref="S46:S59">
    <cfRule type="cellIs" dxfId="0" priority="2" operator="equal">
      <formula>"合格"</formula>
    </cfRule>
    <cfRule type="cellIs" dxfId="1" priority="1" operator="equal">
      <formula>"不合格"</formula>
    </cfRule>
  </conditionalFormatting>
  <conditionalFormatting sqref="J43 J73:J1048576">
    <cfRule type="cellIs" dxfId="0" priority="16" operator="equal">
      <formula>"合格"</formula>
    </cfRule>
    <cfRule type="cellIs" dxfId="1" priority="15" operator="equal">
      <formula>"不合格"</formula>
    </cfRule>
  </conditionalFormatting>
  <pageMargins left="0.75" right="0.75" top="1" bottom="1" header="0.5" footer="0.5"/>
  <pageSetup paperSize="9" orientation="portrait"/>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D56"/>
  <sheetViews>
    <sheetView zoomScale="25" zoomScaleNormal="25" workbookViewId="0">
      <selection activeCell="B48" sqref="B48:D55"/>
    </sheetView>
  </sheetViews>
  <sheetFormatPr defaultColWidth="9" defaultRowHeight="20" customHeight="1"/>
  <cols>
    <col min="1" max="1" width="9" style="56"/>
    <col min="2" max="2" width="20.775" style="56" customWidth="1"/>
    <col min="3" max="4" width="13.275" style="1" customWidth="1"/>
    <col min="5" max="9" width="14.775" style="56" customWidth="1"/>
    <col min="10" max="10" width="20.775" style="56" customWidth="1"/>
    <col min="11" max="12" width="13.275" style="1" customWidth="1"/>
    <col min="13" max="17" width="14.775" style="56" customWidth="1"/>
    <col min="18" max="18" width="20.775" style="56" customWidth="1"/>
    <col min="19" max="20" width="13.275" style="1" customWidth="1"/>
    <col min="21" max="25" width="14.775" style="56" customWidth="1"/>
    <col min="26" max="26" width="15.775" style="56" customWidth="1"/>
    <col min="27" max="27" width="10.6666666666667" style="56" customWidth="1"/>
    <col min="28" max="28" width="6.10833333333333" style="56" customWidth="1"/>
    <col min="29" max="33" width="10.775" style="56" customWidth="1"/>
    <col min="34" max="34" width="12.1083333333333" style="56" customWidth="1"/>
    <col min="35" max="16384" width="9" style="56"/>
  </cols>
  <sheetData>
    <row r="1" s="56" customFormat="1" customHeight="1" spans="3:20">
      <c r="C1" s="1"/>
      <c r="D1" s="1"/>
      <c r="K1" s="1"/>
      <c r="L1" s="1"/>
      <c r="S1" s="1"/>
      <c r="T1" s="1"/>
    </row>
    <row r="2" s="126" customFormat="1" ht="30" customHeight="1" spans="2:9">
      <c r="B2" s="127" t="s">
        <v>283</v>
      </c>
      <c r="C2" s="128" t="s">
        <v>120</v>
      </c>
      <c r="D2" s="128"/>
      <c r="E2" s="128"/>
      <c r="F2" s="129" t="s">
        <v>289</v>
      </c>
      <c r="G2" s="130" t="s">
        <v>340</v>
      </c>
      <c r="H2" s="130"/>
      <c r="I2" s="153"/>
    </row>
    <row r="3" s="56" customFormat="1" ht="30" customHeight="1" spans="2:26">
      <c r="B3" s="131" t="s">
        <v>277</v>
      </c>
      <c r="C3" s="132"/>
      <c r="D3" s="132"/>
      <c r="E3" s="132"/>
      <c r="F3" s="132"/>
      <c r="G3" s="132"/>
      <c r="H3" s="132"/>
      <c r="I3" s="132"/>
      <c r="J3" s="132" t="s">
        <v>278</v>
      </c>
      <c r="K3" s="240"/>
      <c r="L3" s="240"/>
      <c r="M3" s="240"/>
      <c r="N3" s="240"/>
      <c r="O3" s="240"/>
      <c r="P3" s="240"/>
      <c r="Q3" s="240"/>
      <c r="R3" s="132" t="s">
        <v>279</v>
      </c>
      <c r="S3" s="240"/>
      <c r="T3" s="240"/>
      <c r="U3" s="240"/>
      <c r="V3" s="240"/>
      <c r="W3" s="240"/>
      <c r="X3" s="240"/>
      <c r="Y3" s="254"/>
      <c r="Z3" s="155" t="s">
        <v>77</v>
      </c>
    </row>
    <row r="4" s="56" customFormat="1" customHeight="1" spans="2:26">
      <c r="B4" s="133" t="s">
        <v>286</v>
      </c>
      <c r="C4" s="41" t="s">
        <v>287</v>
      </c>
      <c r="D4" s="41" t="s">
        <v>288</v>
      </c>
      <c r="E4" s="41" t="s">
        <v>285</v>
      </c>
      <c r="F4" s="41"/>
      <c r="G4" s="41"/>
      <c r="H4" s="41"/>
      <c r="I4" s="41"/>
      <c r="J4" s="241" t="s">
        <v>286</v>
      </c>
      <c r="K4" s="41" t="s">
        <v>287</v>
      </c>
      <c r="L4" s="41" t="s">
        <v>288</v>
      </c>
      <c r="M4" s="41" t="s">
        <v>285</v>
      </c>
      <c r="N4" s="41"/>
      <c r="O4" s="41"/>
      <c r="P4" s="41"/>
      <c r="Q4" s="41"/>
      <c r="R4" s="241" t="s">
        <v>286</v>
      </c>
      <c r="S4" s="41" t="s">
        <v>287</v>
      </c>
      <c r="T4" s="41" t="s">
        <v>288</v>
      </c>
      <c r="U4" s="41" t="s">
        <v>285</v>
      </c>
      <c r="V4" s="41"/>
      <c r="W4" s="41"/>
      <c r="X4" s="41"/>
      <c r="Y4" s="156"/>
      <c r="Z4" s="147" t="s">
        <v>82</v>
      </c>
    </row>
    <row r="5" s="56" customFormat="1" customHeight="1" spans="2:26">
      <c r="B5" s="134" t="s">
        <v>518</v>
      </c>
      <c r="C5" s="135" t="s">
        <v>519</v>
      </c>
      <c r="D5" s="136"/>
      <c r="E5" s="137" t="s">
        <v>520</v>
      </c>
      <c r="F5" s="138"/>
      <c r="G5" s="138"/>
      <c r="H5" s="138"/>
      <c r="I5" s="138"/>
      <c r="J5" s="41" t="s">
        <v>521</v>
      </c>
      <c r="K5" s="140">
        <v>5.04</v>
      </c>
      <c r="L5" s="41" t="s">
        <v>293</v>
      </c>
      <c r="M5" s="137"/>
      <c r="N5" s="138"/>
      <c r="O5" s="138"/>
      <c r="P5" s="138"/>
      <c r="Q5" s="138"/>
      <c r="R5" s="41" t="s">
        <v>521</v>
      </c>
      <c r="S5" s="140">
        <v>5.06</v>
      </c>
      <c r="T5" s="41" t="s">
        <v>293</v>
      </c>
      <c r="U5" s="137" t="s">
        <v>520</v>
      </c>
      <c r="V5" s="138"/>
      <c r="W5" s="138"/>
      <c r="X5" s="138"/>
      <c r="Y5" s="158"/>
      <c r="Z5" s="147"/>
    </row>
    <row r="6" s="56" customFormat="1" customHeight="1" spans="2:26">
      <c r="B6" s="139" t="s">
        <v>522</v>
      </c>
      <c r="C6" s="135" t="s">
        <v>523</v>
      </c>
      <c r="D6" s="136"/>
      <c r="E6" s="138"/>
      <c r="F6" s="138"/>
      <c r="G6" s="138"/>
      <c r="H6" s="138"/>
      <c r="I6" s="138"/>
      <c r="J6" s="41" t="s">
        <v>524</v>
      </c>
      <c r="K6" s="140">
        <v>5.01</v>
      </c>
      <c r="L6" s="41" t="s">
        <v>293</v>
      </c>
      <c r="M6" s="138"/>
      <c r="N6" s="138"/>
      <c r="O6" s="138"/>
      <c r="P6" s="138"/>
      <c r="Q6" s="138"/>
      <c r="R6" s="41" t="s">
        <v>524</v>
      </c>
      <c r="S6" s="140">
        <v>5.59</v>
      </c>
      <c r="T6" s="41" t="s">
        <v>293</v>
      </c>
      <c r="U6" s="138"/>
      <c r="V6" s="138"/>
      <c r="W6" s="138"/>
      <c r="X6" s="138"/>
      <c r="Y6" s="158"/>
      <c r="Z6" s="147"/>
    </row>
    <row r="7" s="56" customFormat="1" customHeight="1" spans="2:26">
      <c r="B7" s="40" t="s">
        <v>521</v>
      </c>
      <c r="C7" s="140">
        <v>5.05</v>
      </c>
      <c r="D7" s="41" t="s">
        <v>293</v>
      </c>
      <c r="E7" s="138"/>
      <c r="F7" s="138"/>
      <c r="G7" s="138"/>
      <c r="H7" s="138"/>
      <c r="I7" s="138"/>
      <c r="J7" s="41" t="s">
        <v>525</v>
      </c>
      <c r="K7" s="140">
        <v>500</v>
      </c>
      <c r="L7" s="41" t="s">
        <v>526</v>
      </c>
      <c r="M7" s="138"/>
      <c r="N7" s="138"/>
      <c r="O7" s="138"/>
      <c r="P7" s="138"/>
      <c r="Q7" s="138"/>
      <c r="R7" s="41" t="s">
        <v>525</v>
      </c>
      <c r="S7" s="140">
        <v>500</v>
      </c>
      <c r="T7" s="41" t="s">
        <v>526</v>
      </c>
      <c r="U7" s="138"/>
      <c r="V7" s="138"/>
      <c r="W7" s="138"/>
      <c r="X7" s="138"/>
      <c r="Y7" s="158"/>
      <c r="Z7" s="147"/>
    </row>
    <row r="8" s="56" customFormat="1" customHeight="1" spans="2:26">
      <c r="B8" s="40" t="s">
        <v>524</v>
      </c>
      <c r="C8" s="140">
        <v>5</v>
      </c>
      <c r="D8" s="41" t="s">
        <v>293</v>
      </c>
      <c r="E8" s="138"/>
      <c r="F8" s="138"/>
      <c r="G8" s="138"/>
      <c r="H8" s="138"/>
      <c r="I8" s="138"/>
      <c r="J8" s="242"/>
      <c r="K8" s="243"/>
      <c r="L8" s="244"/>
      <c r="M8" s="138"/>
      <c r="N8" s="138"/>
      <c r="O8" s="138"/>
      <c r="P8" s="138"/>
      <c r="Q8" s="138"/>
      <c r="R8" s="242"/>
      <c r="S8" s="243"/>
      <c r="T8" s="244"/>
      <c r="U8" s="138"/>
      <c r="V8" s="138"/>
      <c r="W8" s="138"/>
      <c r="X8" s="138"/>
      <c r="Y8" s="158"/>
      <c r="Z8" s="147"/>
    </row>
    <row r="9" s="56" customFormat="1" customHeight="1" spans="2:26">
      <c r="B9" s="40" t="s">
        <v>525</v>
      </c>
      <c r="C9" s="140">
        <v>500</v>
      </c>
      <c r="D9" s="41" t="s">
        <v>526</v>
      </c>
      <c r="E9" s="138"/>
      <c r="F9" s="138"/>
      <c r="G9" s="138"/>
      <c r="H9" s="138"/>
      <c r="I9" s="138"/>
      <c r="J9" s="245"/>
      <c r="K9" s="246"/>
      <c r="L9" s="247"/>
      <c r="M9" s="138"/>
      <c r="N9" s="138"/>
      <c r="O9" s="138"/>
      <c r="P9" s="138"/>
      <c r="Q9" s="138"/>
      <c r="R9" s="245"/>
      <c r="S9" s="246"/>
      <c r="T9" s="247"/>
      <c r="U9" s="138"/>
      <c r="V9" s="138"/>
      <c r="W9" s="138"/>
      <c r="X9" s="138"/>
      <c r="Y9" s="158"/>
      <c r="Z9" s="147"/>
    </row>
    <row r="10" s="56" customFormat="1" customHeight="1" spans="2:26">
      <c r="B10" s="224"/>
      <c r="C10" s="225"/>
      <c r="D10" s="226"/>
      <c r="E10" s="138"/>
      <c r="F10" s="138"/>
      <c r="G10" s="138"/>
      <c r="H10" s="138"/>
      <c r="I10" s="138"/>
      <c r="J10" s="245"/>
      <c r="K10" s="246"/>
      <c r="L10" s="247"/>
      <c r="M10" s="138"/>
      <c r="N10" s="138"/>
      <c r="O10" s="138"/>
      <c r="P10" s="138"/>
      <c r="Q10" s="138"/>
      <c r="R10" s="245"/>
      <c r="S10" s="246"/>
      <c r="T10" s="247"/>
      <c r="U10" s="138"/>
      <c r="V10" s="138"/>
      <c r="W10" s="138"/>
      <c r="X10" s="138"/>
      <c r="Y10" s="158"/>
      <c r="Z10" s="147"/>
    </row>
    <row r="11" s="56" customFormat="1" customHeight="1" spans="2:26">
      <c r="B11" s="227"/>
      <c r="C11" s="228"/>
      <c r="D11" s="229"/>
      <c r="E11" s="138"/>
      <c r="F11" s="138"/>
      <c r="G11" s="138"/>
      <c r="H11" s="138"/>
      <c r="I11" s="138"/>
      <c r="J11" s="245"/>
      <c r="K11" s="246"/>
      <c r="L11" s="247"/>
      <c r="M11" s="138"/>
      <c r="N11" s="138"/>
      <c r="O11" s="138"/>
      <c r="P11" s="138"/>
      <c r="Q11" s="138"/>
      <c r="R11" s="245"/>
      <c r="S11" s="246"/>
      <c r="T11" s="247"/>
      <c r="U11" s="138"/>
      <c r="V11" s="138"/>
      <c r="W11" s="138"/>
      <c r="X11" s="138"/>
      <c r="Y11" s="158"/>
      <c r="Z11" s="147"/>
    </row>
    <row r="12" s="56" customFormat="1" customHeight="1" spans="2:26">
      <c r="B12" s="227"/>
      <c r="C12" s="228"/>
      <c r="D12" s="229"/>
      <c r="E12" s="138"/>
      <c r="F12" s="138"/>
      <c r="G12" s="138"/>
      <c r="H12" s="138"/>
      <c r="I12" s="138"/>
      <c r="J12" s="245"/>
      <c r="K12" s="246"/>
      <c r="L12" s="247"/>
      <c r="M12" s="138"/>
      <c r="N12" s="138"/>
      <c r="O12" s="138"/>
      <c r="P12" s="138"/>
      <c r="Q12" s="138"/>
      <c r="R12" s="245"/>
      <c r="S12" s="246"/>
      <c r="T12" s="247"/>
      <c r="U12" s="138"/>
      <c r="V12" s="138"/>
      <c r="W12" s="138"/>
      <c r="X12" s="138"/>
      <c r="Y12" s="158"/>
      <c r="Z12" s="147"/>
    </row>
    <row r="13" s="56" customFormat="1" customHeight="1" spans="2:26">
      <c r="B13" s="227"/>
      <c r="C13" s="228"/>
      <c r="D13" s="229"/>
      <c r="E13" s="147"/>
      <c r="F13" s="138"/>
      <c r="G13" s="138"/>
      <c r="H13" s="138"/>
      <c r="I13" s="138"/>
      <c r="J13" s="245"/>
      <c r="K13" s="246"/>
      <c r="L13" s="247"/>
      <c r="M13" s="147"/>
      <c r="N13" s="138"/>
      <c r="O13" s="138"/>
      <c r="P13" s="138"/>
      <c r="Q13" s="138"/>
      <c r="R13" s="245"/>
      <c r="S13" s="246"/>
      <c r="T13" s="247"/>
      <c r="U13" s="147"/>
      <c r="V13" s="138"/>
      <c r="W13" s="138"/>
      <c r="X13" s="138"/>
      <c r="Y13" s="158"/>
      <c r="Z13" s="147"/>
    </row>
    <row r="14" s="56" customFormat="1" customHeight="1" spans="2:26">
      <c r="B14" s="227"/>
      <c r="C14" s="228"/>
      <c r="D14" s="229"/>
      <c r="E14" s="147"/>
      <c r="F14" s="138"/>
      <c r="G14" s="138"/>
      <c r="H14" s="138"/>
      <c r="I14" s="138"/>
      <c r="J14" s="245"/>
      <c r="K14" s="246"/>
      <c r="L14" s="247"/>
      <c r="M14" s="147"/>
      <c r="N14" s="138"/>
      <c r="O14" s="138"/>
      <c r="P14" s="138"/>
      <c r="Q14" s="138"/>
      <c r="R14" s="245"/>
      <c r="S14" s="246"/>
      <c r="T14" s="247"/>
      <c r="U14" s="147"/>
      <c r="V14" s="138"/>
      <c r="W14" s="138"/>
      <c r="X14" s="138"/>
      <c r="Y14" s="158"/>
      <c r="Z14" s="147"/>
    </row>
    <row r="15" s="56" customFormat="1" customHeight="1" spans="2:26">
      <c r="B15" s="227"/>
      <c r="C15" s="228"/>
      <c r="D15" s="229"/>
      <c r="E15" s="147"/>
      <c r="F15" s="138"/>
      <c r="G15" s="138"/>
      <c r="H15" s="138"/>
      <c r="I15" s="138"/>
      <c r="J15" s="245"/>
      <c r="K15" s="246"/>
      <c r="L15" s="247"/>
      <c r="M15" s="147"/>
      <c r="N15" s="138"/>
      <c r="O15" s="138"/>
      <c r="P15" s="138"/>
      <c r="Q15" s="138"/>
      <c r="R15" s="245"/>
      <c r="S15" s="246"/>
      <c r="T15" s="247"/>
      <c r="U15" s="147"/>
      <c r="V15" s="138"/>
      <c r="W15" s="138"/>
      <c r="X15" s="138"/>
      <c r="Y15" s="158"/>
      <c r="Z15" s="147"/>
    </row>
    <row r="16" s="56" customFormat="1" customHeight="1" spans="2:26">
      <c r="B16" s="230"/>
      <c r="C16" s="231"/>
      <c r="D16" s="232"/>
      <c r="E16" s="147"/>
      <c r="F16" s="138"/>
      <c r="G16" s="138"/>
      <c r="H16" s="138"/>
      <c r="I16" s="138"/>
      <c r="J16" s="248"/>
      <c r="K16" s="249"/>
      <c r="L16" s="250"/>
      <c r="M16" s="147"/>
      <c r="N16" s="138"/>
      <c r="O16" s="138"/>
      <c r="P16" s="138"/>
      <c r="Q16" s="138"/>
      <c r="R16" s="248"/>
      <c r="S16" s="249"/>
      <c r="T16" s="250"/>
      <c r="U16" s="147"/>
      <c r="V16" s="138"/>
      <c r="W16" s="138"/>
      <c r="X16" s="138"/>
      <c r="Y16" s="158"/>
      <c r="Z16" s="147"/>
    </row>
    <row r="17" s="56" customFormat="1" customHeight="1" spans="2:26">
      <c r="B17" s="133" t="s">
        <v>286</v>
      </c>
      <c r="C17" s="41" t="s">
        <v>287</v>
      </c>
      <c r="D17" s="41" t="s">
        <v>288</v>
      </c>
      <c r="E17" s="41" t="s">
        <v>285</v>
      </c>
      <c r="F17" s="41"/>
      <c r="G17" s="41"/>
      <c r="H17" s="41"/>
      <c r="I17" s="41"/>
      <c r="J17" s="241" t="s">
        <v>286</v>
      </c>
      <c r="K17" s="41" t="s">
        <v>287</v>
      </c>
      <c r="L17" s="41" t="s">
        <v>288</v>
      </c>
      <c r="M17" s="41" t="s">
        <v>285</v>
      </c>
      <c r="N17" s="41"/>
      <c r="O17" s="41"/>
      <c r="P17" s="41"/>
      <c r="Q17" s="41"/>
      <c r="R17" s="241" t="s">
        <v>286</v>
      </c>
      <c r="S17" s="41" t="s">
        <v>287</v>
      </c>
      <c r="T17" s="41" t="s">
        <v>288</v>
      </c>
      <c r="U17" s="41" t="s">
        <v>285</v>
      </c>
      <c r="V17" s="41"/>
      <c r="W17" s="41"/>
      <c r="X17" s="41"/>
      <c r="Y17" s="156"/>
      <c r="Z17" s="161"/>
    </row>
    <row r="18" s="56" customFormat="1" customHeight="1" spans="2:26">
      <c r="B18" s="40" t="s">
        <v>527</v>
      </c>
      <c r="C18" s="140">
        <v>24</v>
      </c>
      <c r="D18" s="41" t="s">
        <v>434</v>
      </c>
      <c r="E18" s="137" t="s">
        <v>528</v>
      </c>
      <c r="F18" s="138"/>
      <c r="G18" s="138"/>
      <c r="H18" s="138"/>
      <c r="I18" s="138"/>
      <c r="J18" s="41" t="s">
        <v>527</v>
      </c>
      <c r="K18" s="140">
        <v>16.4</v>
      </c>
      <c r="L18" s="41" t="s">
        <v>434</v>
      </c>
      <c r="M18" s="137" t="s">
        <v>528</v>
      </c>
      <c r="N18" s="138"/>
      <c r="O18" s="138"/>
      <c r="P18" s="138"/>
      <c r="Q18" s="138"/>
      <c r="R18" s="41" t="s">
        <v>527</v>
      </c>
      <c r="S18" s="140">
        <v>23</v>
      </c>
      <c r="T18" s="41" t="s">
        <v>434</v>
      </c>
      <c r="U18" s="137" t="s">
        <v>528</v>
      </c>
      <c r="V18" s="138"/>
      <c r="W18" s="138"/>
      <c r="X18" s="138"/>
      <c r="Y18" s="158"/>
      <c r="Z18" s="161"/>
    </row>
    <row r="19" s="56" customFormat="1" customHeight="1" spans="2:26">
      <c r="B19" s="40" t="s">
        <v>529</v>
      </c>
      <c r="C19" s="140">
        <v>23</v>
      </c>
      <c r="D19" s="41" t="s">
        <v>434</v>
      </c>
      <c r="E19" s="138"/>
      <c r="F19" s="138"/>
      <c r="G19" s="138"/>
      <c r="H19" s="138"/>
      <c r="I19" s="138"/>
      <c r="J19" s="41" t="s">
        <v>529</v>
      </c>
      <c r="K19" s="140">
        <v>22</v>
      </c>
      <c r="L19" s="41" t="s">
        <v>434</v>
      </c>
      <c r="M19" s="138"/>
      <c r="N19" s="138"/>
      <c r="O19" s="138"/>
      <c r="P19" s="138"/>
      <c r="Q19" s="138"/>
      <c r="R19" s="41" t="s">
        <v>529</v>
      </c>
      <c r="S19" s="140">
        <v>21</v>
      </c>
      <c r="T19" s="41" t="s">
        <v>434</v>
      </c>
      <c r="U19" s="138"/>
      <c r="V19" s="138"/>
      <c r="W19" s="138"/>
      <c r="X19" s="138"/>
      <c r="Y19" s="158"/>
      <c r="Z19" s="161"/>
    </row>
    <row r="20" s="56" customFormat="1" customHeight="1" spans="2:26">
      <c r="B20" s="40" t="s">
        <v>530</v>
      </c>
      <c r="C20" s="140">
        <v>18</v>
      </c>
      <c r="D20" s="41" t="s">
        <v>434</v>
      </c>
      <c r="E20" s="138"/>
      <c r="F20" s="138"/>
      <c r="G20" s="138"/>
      <c r="H20" s="138"/>
      <c r="I20" s="138"/>
      <c r="J20" s="41" t="s">
        <v>530</v>
      </c>
      <c r="K20" s="140">
        <v>17</v>
      </c>
      <c r="L20" s="41" t="s">
        <v>434</v>
      </c>
      <c r="M20" s="138"/>
      <c r="N20" s="138"/>
      <c r="O20" s="138"/>
      <c r="P20" s="138"/>
      <c r="Q20" s="138"/>
      <c r="R20" s="41" t="s">
        <v>530</v>
      </c>
      <c r="S20" s="140">
        <v>17</v>
      </c>
      <c r="T20" s="41" t="s">
        <v>434</v>
      </c>
      <c r="U20" s="138"/>
      <c r="V20" s="138"/>
      <c r="W20" s="138"/>
      <c r="X20" s="138"/>
      <c r="Y20" s="158"/>
      <c r="Z20" s="161"/>
    </row>
    <row r="21" s="56" customFormat="1" customHeight="1" spans="2:26">
      <c r="B21" s="40" t="s">
        <v>531</v>
      </c>
      <c r="C21" s="140">
        <v>12</v>
      </c>
      <c r="D21" s="41" t="s">
        <v>434</v>
      </c>
      <c r="E21" s="138"/>
      <c r="F21" s="138"/>
      <c r="G21" s="138"/>
      <c r="H21" s="138"/>
      <c r="I21" s="138"/>
      <c r="J21" s="41" t="s">
        <v>531</v>
      </c>
      <c r="K21" s="140">
        <v>12</v>
      </c>
      <c r="L21" s="41" t="s">
        <v>434</v>
      </c>
      <c r="M21" s="138"/>
      <c r="N21" s="138"/>
      <c r="O21" s="138"/>
      <c r="P21" s="138"/>
      <c r="Q21" s="138"/>
      <c r="R21" s="41" t="s">
        <v>531</v>
      </c>
      <c r="S21" s="140">
        <v>12</v>
      </c>
      <c r="T21" s="41" t="s">
        <v>434</v>
      </c>
      <c r="U21" s="138"/>
      <c r="V21" s="138"/>
      <c r="W21" s="138"/>
      <c r="X21" s="138"/>
      <c r="Y21" s="158"/>
      <c r="Z21" s="161"/>
    </row>
    <row r="22" s="56" customFormat="1" customHeight="1" spans="2:26">
      <c r="B22" s="233"/>
      <c r="C22" s="138"/>
      <c r="D22" s="138"/>
      <c r="E22" s="147"/>
      <c r="F22" s="138"/>
      <c r="G22" s="138"/>
      <c r="H22" s="138"/>
      <c r="I22" s="138"/>
      <c r="J22" s="138"/>
      <c r="K22" s="138"/>
      <c r="L22" s="138"/>
      <c r="M22" s="147"/>
      <c r="N22" s="138"/>
      <c r="O22" s="138"/>
      <c r="P22" s="138"/>
      <c r="Q22" s="138"/>
      <c r="R22" s="138"/>
      <c r="S22" s="138"/>
      <c r="T22" s="138"/>
      <c r="U22" s="147"/>
      <c r="V22" s="138"/>
      <c r="W22" s="138"/>
      <c r="X22" s="138"/>
      <c r="Y22" s="158"/>
      <c r="Z22" s="161"/>
    </row>
    <row r="23" s="56" customFormat="1" customHeight="1" spans="2:26">
      <c r="B23" s="233"/>
      <c r="C23" s="138"/>
      <c r="D23" s="138"/>
      <c r="E23" s="147"/>
      <c r="F23" s="138"/>
      <c r="G23" s="138"/>
      <c r="H23" s="138"/>
      <c r="I23" s="138"/>
      <c r="J23" s="138"/>
      <c r="K23" s="138"/>
      <c r="L23" s="138"/>
      <c r="M23" s="147"/>
      <c r="N23" s="138"/>
      <c r="O23" s="138"/>
      <c r="P23" s="138"/>
      <c r="Q23" s="138"/>
      <c r="R23" s="138"/>
      <c r="S23" s="138"/>
      <c r="T23" s="138"/>
      <c r="U23" s="147"/>
      <c r="V23" s="138"/>
      <c r="W23" s="138"/>
      <c r="X23" s="138"/>
      <c r="Y23" s="158"/>
      <c r="Z23" s="161"/>
    </row>
    <row r="24" s="56" customFormat="1" customHeight="1" spans="2:26">
      <c r="B24" s="233"/>
      <c r="C24" s="138"/>
      <c r="D24" s="138"/>
      <c r="E24" s="147"/>
      <c r="F24" s="138"/>
      <c r="G24" s="138"/>
      <c r="H24" s="138"/>
      <c r="I24" s="138"/>
      <c r="J24" s="138"/>
      <c r="K24" s="138"/>
      <c r="L24" s="138"/>
      <c r="M24" s="147"/>
      <c r="N24" s="138"/>
      <c r="O24" s="138"/>
      <c r="P24" s="138"/>
      <c r="Q24" s="138"/>
      <c r="R24" s="138"/>
      <c r="S24" s="138"/>
      <c r="T24" s="138"/>
      <c r="U24" s="147"/>
      <c r="V24" s="138"/>
      <c r="W24" s="138"/>
      <c r="X24" s="138"/>
      <c r="Y24" s="158"/>
      <c r="Z24" s="161"/>
    </row>
    <row r="25" s="56" customFormat="1" customHeight="1" spans="2:26">
      <c r="B25" s="233"/>
      <c r="C25" s="138"/>
      <c r="D25" s="138"/>
      <c r="E25" s="147"/>
      <c r="F25" s="138"/>
      <c r="G25" s="138"/>
      <c r="H25" s="138"/>
      <c r="I25" s="138"/>
      <c r="J25" s="138"/>
      <c r="K25" s="138"/>
      <c r="L25" s="138"/>
      <c r="M25" s="147"/>
      <c r="N25" s="138"/>
      <c r="O25" s="138"/>
      <c r="P25" s="138"/>
      <c r="Q25" s="138"/>
      <c r="R25" s="138"/>
      <c r="S25" s="138"/>
      <c r="T25" s="138"/>
      <c r="U25" s="147"/>
      <c r="V25" s="138"/>
      <c r="W25" s="138"/>
      <c r="X25" s="138"/>
      <c r="Y25" s="158"/>
      <c r="Z25" s="161"/>
    </row>
    <row r="26" s="56" customFormat="1" customHeight="1" spans="2:26">
      <c r="B26" s="233"/>
      <c r="C26" s="138"/>
      <c r="D26" s="138"/>
      <c r="E26" s="147"/>
      <c r="F26" s="138"/>
      <c r="G26" s="138"/>
      <c r="H26" s="138"/>
      <c r="I26" s="138"/>
      <c r="J26" s="138"/>
      <c r="K26" s="138"/>
      <c r="L26" s="138"/>
      <c r="M26" s="147"/>
      <c r="N26" s="138"/>
      <c r="O26" s="138"/>
      <c r="P26" s="138"/>
      <c r="Q26" s="138"/>
      <c r="R26" s="138"/>
      <c r="S26" s="138"/>
      <c r="T26" s="138"/>
      <c r="U26" s="147"/>
      <c r="V26" s="138"/>
      <c r="W26" s="138"/>
      <c r="X26" s="138"/>
      <c r="Y26" s="158"/>
      <c r="Z26" s="161"/>
    </row>
    <row r="27" s="56" customFormat="1" customHeight="1" spans="2:26">
      <c r="B27" s="233"/>
      <c r="C27" s="138"/>
      <c r="D27" s="138"/>
      <c r="E27" s="147"/>
      <c r="F27" s="138"/>
      <c r="G27" s="138"/>
      <c r="H27" s="138"/>
      <c r="I27" s="138"/>
      <c r="J27" s="138"/>
      <c r="K27" s="138"/>
      <c r="L27" s="138"/>
      <c r="M27" s="147"/>
      <c r="N27" s="138"/>
      <c r="O27" s="138"/>
      <c r="P27" s="138"/>
      <c r="Q27" s="138"/>
      <c r="R27" s="138"/>
      <c r="S27" s="138"/>
      <c r="T27" s="138"/>
      <c r="U27" s="147"/>
      <c r="V27" s="138"/>
      <c r="W27" s="138"/>
      <c r="X27" s="138"/>
      <c r="Y27" s="158"/>
      <c r="Z27" s="161"/>
    </row>
    <row r="28" s="56" customFormat="1" customHeight="1" spans="2:26">
      <c r="B28" s="233"/>
      <c r="C28" s="138"/>
      <c r="D28" s="138"/>
      <c r="E28" s="147"/>
      <c r="F28" s="138"/>
      <c r="G28" s="138"/>
      <c r="H28" s="138"/>
      <c r="I28" s="138"/>
      <c r="J28" s="138"/>
      <c r="K28" s="138"/>
      <c r="L28" s="138"/>
      <c r="M28" s="147"/>
      <c r="N28" s="138"/>
      <c r="O28" s="138"/>
      <c r="P28" s="138"/>
      <c r="Q28" s="138"/>
      <c r="R28" s="138"/>
      <c r="S28" s="138"/>
      <c r="T28" s="138"/>
      <c r="U28" s="147"/>
      <c r="V28" s="138"/>
      <c r="W28" s="138"/>
      <c r="X28" s="138"/>
      <c r="Y28" s="158"/>
      <c r="Z28" s="161"/>
    </row>
    <row r="29" s="56" customFormat="1" customHeight="1" spans="2:26">
      <c r="B29" s="233"/>
      <c r="C29" s="138"/>
      <c r="D29" s="138"/>
      <c r="E29" s="147"/>
      <c r="F29" s="138"/>
      <c r="G29" s="138"/>
      <c r="H29" s="138"/>
      <c r="I29" s="138"/>
      <c r="J29" s="138"/>
      <c r="K29" s="138"/>
      <c r="L29" s="138"/>
      <c r="M29" s="147"/>
      <c r="N29" s="138"/>
      <c r="O29" s="138"/>
      <c r="P29" s="138"/>
      <c r="Q29" s="138"/>
      <c r="R29" s="138"/>
      <c r="S29" s="138"/>
      <c r="T29" s="138"/>
      <c r="U29" s="147"/>
      <c r="V29" s="138"/>
      <c r="W29" s="138"/>
      <c r="X29" s="138"/>
      <c r="Y29" s="158"/>
      <c r="Z29" s="161"/>
    </row>
    <row r="30" s="56" customFormat="1" customHeight="1" spans="2:30">
      <c r="B30" s="133" t="s">
        <v>286</v>
      </c>
      <c r="C30" s="41" t="s">
        <v>287</v>
      </c>
      <c r="D30" s="41" t="s">
        <v>288</v>
      </c>
      <c r="E30" s="41" t="s">
        <v>285</v>
      </c>
      <c r="F30" s="41"/>
      <c r="G30" s="41"/>
      <c r="H30" s="41"/>
      <c r="I30" s="41"/>
      <c r="J30" s="241" t="s">
        <v>286</v>
      </c>
      <c r="K30" s="41" t="s">
        <v>287</v>
      </c>
      <c r="L30" s="41" t="s">
        <v>288</v>
      </c>
      <c r="M30" s="41" t="s">
        <v>285</v>
      </c>
      <c r="N30" s="41"/>
      <c r="O30" s="41"/>
      <c r="P30" s="41"/>
      <c r="Q30" s="41"/>
      <c r="R30" s="241" t="s">
        <v>286</v>
      </c>
      <c r="S30" s="41" t="s">
        <v>287</v>
      </c>
      <c r="T30" s="41" t="s">
        <v>288</v>
      </c>
      <c r="U30" s="41" t="s">
        <v>285</v>
      </c>
      <c r="V30" s="41"/>
      <c r="W30" s="41"/>
      <c r="X30" s="41"/>
      <c r="Y30" s="156"/>
      <c r="AD30" s="161"/>
    </row>
    <row r="31" s="56" customFormat="1" customHeight="1" spans="2:30">
      <c r="B31" s="134" t="s">
        <v>532</v>
      </c>
      <c r="C31" s="140" t="s">
        <v>533</v>
      </c>
      <c r="D31" s="140"/>
      <c r="E31" s="137" t="s">
        <v>534</v>
      </c>
      <c r="F31" s="138"/>
      <c r="G31" s="138"/>
      <c r="H31" s="138"/>
      <c r="I31" s="138"/>
      <c r="J31" s="41" t="s">
        <v>535</v>
      </c>
      <c r="K31" s="140">
        <v>3.72</v>
      </c>
      <c r="L31" s="41" t="s">
        <v>293</v>
      </c>
      <c r="M31" s="137" t="s">
        <v>534</v>
      </c>
      <c r="N31" s="138"/>
      <c r="O31" s="138"/>
      <c r="P31" s="138"/>
      <c r="Q31" s="138"/>
      <c r="R31" s="41" t="s">
        <v>535</v>
      </c>
      <c r="S31" s="140">
        <v>3.72</v>
      </c>
      <c r="T31" s="41" t="s">
        <v>293</v>
      </c>
      <c r="U31" s="137" t="s">
        <v>534</v>
      </c>
      <c r="V31" s="138"/>
      <c r="W31" s="138"/>
      <c r="X31" s="138"/>
      <c r="Y31" s="158"/>
      <c r="AD31" s="161"/>
    </row>
    <row r="32" s="56" customFormat="1" customHeight="1" spans="2:30">
      <c r="B32" s="139" t="s">
        <v>536</v>
      </c>
      <c r="C32" s="140" t="s">
        <v>537</v>
      </c>
      <c r="D32" s="140"/>
      <c r="E32" s="138"/>
      <c r="F32" s="138"/>
      <c r="G32" s="138"/>
      <c r="H32" s="138"/>
      <c r="I32" s="138"/>
      <c r="J32" s="41" t="s">
        <v>538</v>
      </c>
      <c r="K32" s="140">
        <v>1.04</v>
      </c>
      <c r="L32" s="41" t="s">
        <v>293</v>
      </c>
      <c r="M32" s="138"/>
      <c r="N32" s="138"/>
      <c r="O32" s="138"/>
      <c r="P32" s="138"/>
      <c r="Q32" s="138"/>
      <c r="R32" s="41" t="s">
        <v>538</v>
      </c>
      <c r="S32" s="140">
        <v>1.04</v>
      </c>
      <c r="T32" s="41" t="s">
        <v>293</v>
      </c>
      <c r="U32" s="138"/>
      <c r="V32" s="138"/>
      <c r="W32" s="138"/>
      <c r="X32" s="138"/>
      <c r="Y32" s="158"/>
      <c r="AD32" s="161"/>
    </row>
    <row r="33" s="56" customFormat="1" customHeight="1" spans="2:30">
      <c r="B33" s="40" t="s">
        <v>535</v>
      </c>
      <c r="C33" s="140">
        <v>3.71</v>
      </c>
      <c r="D33" s="41" t="s">
        <v>293</v>
      </c>
      <c r="E33" s="138"/>
      <c r="F33" s="138"/>
      <c r="G33" s="138"/>
      <c r="H33" s="138"/>
      <c r="I33" s="138"/>
      <c r="J33" s="242"/>
      <c r="K33" s="243"/>
      <c r="L33" s="244"/>
      <c r="M33" s="138"/>
      <c r="N33" s="138"/>
      <c r="O33" s="138"/>
      <c r="P33" s="138"/>
      <c r="Q33" s="138"/>
      <c r="R33" s="242"/>
      <c r="S33" s="243"/>
      <c r="T33" s="244"/>
      <c r="U33" s="138"/>
      <c r="V33" s="138"/>
      <c r="W33" s="138"/>
      <c r="X33" s="138"/>
      <c r="Y33" s="158"/>
      <c r="AD33" s="161"/>
    </row>
    <row r="34" s="56" customFormat="1" customHeight="1" spans="2:30">
      <c r="B34" s="40" t="s">
        <v>538</v>
      </c>
      <c r="C34" s="140">
        <v>1.04</v>
      </c>
      <c r="D34" s="41" t="s">
        <v>293</v>
      </c>
      <c r="E34" s="138"/>
      <c r="F34" s="138"/>
      <c r="G34" s="138"/>
      <c r="H34" s="138"/>
      <c r="I34" s="138"/>
      <c r="J34" s="245"/>
      <c r="K34" s="246"/>
      <c r="L34" s="247"/>
      <c r="M34" s="138"/>
      <c r="N34" s="138"/>
      <c r="O34" s="138"/>
      <c r="P34" s="138"/>
      <c r="Q34" s="138"/>
      <c r="R34" s="245"/>
      <c r="S34" s="246"/>
      <c r="T34" s="247"/>
      <c r="U34" s="138"/>
      <c r="V34" s="138"/>
      <c r="W34" s="138"/>
      <c r="X34" s="138"/>
      <c r="Y34" s="158"/>
      <c r="AD34" s="161"/>
    </row>
    <row r="35" s="56" customFormat="1" customHeight="1" spans="2:25">
      <c r="B35" s="234"/>
      <c r="C35" s="235"/>
      <c r="D35" s="235"/>
      <c r="E35" s="138"/>
      <c r="F35" s="138"/>
      <c r="G35" s="138"/>
      <c r="H35" s="138"/>
      <c r="I35" s="138"/>
      <c r="J35" s="245"/>
      <c r="K35" s="246"/>
      <c r="L35" s="247"/>
      <c r="M35" s="138"/>
      <c r="N35" s="138"/>
      <c r="O35" s="138"/>
      <c r="P35" s="138"/>
      <c r="Q35" s="138"/>
      <c r="R35" s="245"/>
      <c r="S35" s="246"/>
      <c r="T35" s="247"/>
      <c r="U35" s="138"/>
      <c r="V35" s="138"/>
      <c r="W35" s="138"/>
      <c r="X35" s="138"/>
      <c r="Y35" s="158"/>
    </row>
    <row r="36" s="56" customFormat="1" customHeight="1" spans="2:25">
      <c r="B36" s="234"/>
      <c r="C36" s="235"/>
      <c r="D36" s="235"/>
      <c r="E36" s="138"/>
      <c r="F36" s="138"/>
      <c r="G36" s="138"/>
      <c r="H36" s="138"/>
      <c r="I36" s="138"/>
      <c r="J36" s="245"/>
      <c r="K36" s="246"/>
      <c r="L36" s="247"/>
      <c r="M36" s="138"/>
      <c r="N36" s="138"/>
      <c r="O36" s="138"/>
      <c r="P36" s="138"/>
      <c r="Q36" s="138"/>
      <c r="R36" s="245"/>
      <c r="S36" s="246"/>
      <c r="T36" s="247"/>
      <c r="U36" s="138"/>
      <c r="V36" s="138"/>
      <c r="W36" s="138"/>
      <c r="X36" s="138"/>
      <c r="Y36" s="158"/>
    </row>
    <row r="37" s="56" customFormat="1" customHeight="1" spans="2:25">
      <c r="B37" s="234"/>
      <c r="C37" s="235"/>
      <c r="D37" s="235"/>
      <c r="E37" s="138"/>
      <c r="F37" s="138"/>
      <c r="G37" s="138"/>
      <c r="H37" s="138"/>
      <c r="I37" s="138"/>
      <c r="J37" s="245"/>
      <c r="K37" s="246"/>
      <c r="L37" s="247"/>
      <c r="M37" s="138"/>
      <c r="N37" s="138"/>
      <c r="O37" s="138"/>
      <c r="P37" s="138"/>
      <c r="Q37" s="138"/>
      <c r="R37" s="245"/>
      <c r="S37" s="246"/>
      <c r="T37" s="247"/>
      <c r="U37" s="138"/>
      <c r="V37" s="138"/>
      <c r="W37" s="138"/>
      <c r="X37" s="138"/>
      <c r="Y37" s="158"/>
    </row>
    <row r="38" s="56" customFormat="1" customHeight="1" spans="2:25">
      <c r="B38" s="234"/>
      <c r="C38" s="235"/>
      <c r="D38" s="235"/>
      <c r="E38" s="138"/>
      <c r="F38" s="138"/>
      <c r="G38" s="138"/>
      <c r="H38" s="138"/>
      <c r="I38" s="138"/>
      <c r="J38" s="245"/>
      <c r="K38" s="246"/>
      <c r="L38" s="247"/>
      <c r="M38" s="138"/>
      <c r="N38" s="138"/>
      <c r="O38" s="138"/>
      <c r="P38" s="138"/>
      <c r="Q38" s="138"/>
      <c r="R38" s="245"/>
      <c r="S38" s="246"/>
      <c r="T38" s="247"/>
      <c r="U38" s="138"/>
      <c r="V38" s="138"/>
      <c r="W38" s="138"/>
      <c r="X38" s="138"/>
      <c r="Y38" s="158"/>
    </row>
    <row r="39" s="56" customFormat="1" customHeight="1" spans="2:25">
      <c r="B39" s="234"/>
      <c r="C39" s="235"/>
      <c r="D39" s="235"/>
      <c r="E39" s="138"/>
      <c r="F39" s="138"/>
      <c r="G39" s="138"/>
      <c r="H39" s="138"/>
      <c r="I39" s="138"/>
      <c r="J39" s="245"/>
      <c r="K39" s="246"/>
      <c r="L39" s="247"/>
      <c r="M39" s="138"/>
      <c r="N39" s="138"/>
      <c r="O39" s="138"/>
      <c r="P39" s="138"/>
      <c r="Q39" s="138"/>
      <c r="R39" s="245"/>
      <c r="S39" s="246"/>
      <c r="T39" s="247"/>
      <c r="U39" s="138"/>
      <c r="V39" s="138"/>
      <c r="W39" s="138"/>
      <c r="X39" s="138"/>
      <c r="Y39" s="158"/>
    </row>
    <row r="40" s="56" customFormat="1" customHeight="1" spans="2:25">
      <c r="B40" s="234"/>
      <c r="C40" s="235"/>
      <c r="D40" s="235"/>
      <c r="E40" s="138"/>
      <c r="F40" s="138"/>
      <c r="G40" s="138"/>
      <c r="H40" s="138"/>
      <c r="I40" s="138"/>
      <c r="J40" s="245"/>
      <c r="K40" s="246"/>
      <c r="L40" s="247"/>
      <c r="M40" s="138"/>
      <c r="N40" s="138"/>
      <c r="O40" s="138"/>
      <c r="P40" s="138"/>
      <c r="Q40" s="138"/>
      <c r="R40" s="245"/>
      <c r="S40" s="246"/>
      <c r="T40" s="247"/>
      <c r="U40" s="138"/>
      <c r="V40" s="138"/>
      <c r="W40" s="138"/>
      <c r="X40" s="138"/>
      <c r="Y40" s="158"/>
    </row>
    <row r="41" s="56" customFormat="1" customHeight="1" spans="2:25">
      <c r="B41" s="234"/>
      <c r="C41" s="235"/>
      <c r="D41" s="235"/>
      <c r="E41" s="138"/>
      <c r="F41" s="138"/>
      <c r="G41" s="138"/>
      <c r="H41" s="138"/>
      <c r="I41" s="138"/>
      <c r="J41" s="245"/>
      <c r="K41" s="246"/>
      <c r="L41" s="247"/>
      <c r="M41" s="138"/>
      <c r="N41" s="138"/>
      <c r="O41" s="138"/>
      <c r="P41" s="138"/>
      <c r="Q41" s="138"/>
      <c r="R41" s="245"/>
      <c r="S41" s="246"/>
      <c r="T41" s="247"/>
      <c r="U41" s="138"/>
      <c r="V41" s="138"/>
      <c r="W41" s="138"/>
      <c r="X41" s="138"/>
      <c r="Y41" s="158"/>
    </row>
    <row r="42" s="56" customFormat="1" customHeight="1" spans="2:25">
      <c r="B42" s="234"/>
      <c r="C42" s="235"/>
      <c r="D42" s="235"/>
      <c r="E42" s="138"/>
      <c r="F42" s="138"/>
      <c r="G42" s="138"/>
      <c r="H42" s="138"/>
      <c r="I42" s="138"/>
      <c r="J42" s="248"/>
      <c r="K42" s="249"/>
      <c r="L42" s="250"/>
      <c r="M42" s="138"/>
      <c r="N42" s="138"/>
      <c r="O42" s="138"/>
      <c r="P42" s="138"/>
      <c r="Q42" s="138"/>
      <c r="R42" s="248"/>
      <c r="S42" s="249"/>
      <c r="T42" s="250"/>
      <c r="U42" s="138"/>
      <c r="V42" s="138"/>
      <c r="W42" s="138"/>
      <c r="X42" s="138"/>
      <c r="Y42" s="158"/>
    </row>
    <row r="43" s="56" customFormat="1" customHeight="1" spans="2:26">
      <c r="B43" s="133" t="s">
        <v>286</v>
      </c>
      <c r="C43" s="41" t="s">
        <v>287</v>
      </c>
      <c r="D43" s="41" t="s">
        <v>288</v>
      </c>
      <c r="E43" s="41" t="s">
        <v>285</v>
      </c>
      <c r="F43" s="41"/>
      <c r="G43" s="41"/>
      <c r="H43" s="41"/>
      <c r="I43" s="41"/>
      <c r="J43" s="241" t="s">
        <v>286</v>
      </c>
      <c r="K43" s="41" t="s">
        <v>287</v>
      </c>
      <c r="L43" s="41" t="s">
        <v>288</v>
      </c>
      <c r="M43" s="41" t="s">
        <v>285</v>
      </c>
      <c r="N43" s="41"/>
      <c r="O43" s="41"/>
      <c r="P43" s="41"/>
      <c r="Q43" s="41"/>
      <c r="R43" s="241" t="s">
        <v>286</v>
      </c>
      <c r="S43" s="41" t="s">
        <v>287</v>
      </c>
      <c r="T43" s="41" t="s">
        <v>288</v>
      </c>
      <c r="U43" s="41" t="s">
        <v>285</v>
      </c>
      <c r="V43" s="41"/>
      <c r="W43" s="41"/>
      <c r="X43" s="41"/>
      <c r="Y43" s="156"/>
      <c r="Z43" s="161"/>
    </row>
    <row r="44" s="56" customFormat="1" customHeight="1" spans="2:26">
      <c r="B44" s="40" t="s">
        <v>539</v>
      </c>
      <c r="C44" s="140">
        <v>72</v>
      </c>
      <c r="D44" s="41" t="s">
        <v>434</v>
      </c>
      <c r="E44" s="137"/>
      <c r="F44" s="138"/>
      <c r="G44" s="138"/>
      <c r="H44" s="138"/>
      <c r="I44" s="138"/>
      <c r="J44" s="41" t="s">
        <v>539</v>
      </c>
      <c r="K44" s="140">
        <v>74</v>
      </c>
      <c r="L44" s="41" t="s">
        <v>434</v>
      </c>
      <c r="M44" s="137" t="s">
        <v>540</v>
      </c>
      <c r="N44" s="138"/>
      <c r="O44" s="138"/>
      <c r="P44" s="138"/>
      <c r="Q44" s="138"/>
      <c r="R44" s="41" t="s">
        <v>539</v>
      </c>
      <c r="S44" s="140">
        <v>62</v>
      </c>
      <c r="T44" s="41" t="s">
        <v>434</v>
      </c>
      <c r="U44" s="137"/>
      <c r="V44" s="138"/>
      <c r="W44" s="138"/>
      <c r="X44" s="138"/>
      <c r="Y44" s="158"/>
      <c r="Z44" s="161"/>
    </row>
    <row r="45" s="56" customFormat="1" customHeight="1" spans="2:26">
      <c r="B45" s="40" t="s">
        <v>541</v>
      </c>
      <c r="C45" s="140">
        <v>108</v>
      </c>
      <c r="D45" s="41" t="s">
        <v>434</v>
      </c>
      <c r="E45" s="138"/>
      <c r="F45" s="138"/>
      <c r="G45" s="138"/>
      <c r="H45" s="138"/>
      <c r="I45" s="138"/>
      <c r="J45" s="41" t="s">
        <v>541</v>
      </c>
      <c r="K45" s="140">
        <v>106</v>
      </c>
      <c r="L45" s="41" t="s">
        <v>434</v>
      </c>
      <c r="M45" s="138"/>
      <c r="N45" s="138"/>
      <c r="O45" s="138"/>
      <c r="P45" s="138"/>
      <c r="Q45" s="138"/>
      <c r="R45" s="41" t="s">
        <v>541</v>
      </c>
      <c r="S45" s="140">
        <v>112</v>
      </c>
      <c r="T45" s="41" t="s">
        <v>434</v>
      </c>
      <c r="U45" s="138"/>
      <c r="V45" s="138"/>
      <c r="W45" s="138"/>
      <c r="X45" s="138"/>
      <c r="Y45" s="158"/>
      <c r="Z45" s="161"/>
    </row>
    <row r="46" s="56" customFormat="1" customHeight="1" spans="2:26">
      <c r="B46" s="40" t="s">
        <v>542</v>
      </c>
      <c r="C46" s="140">
        <v>52</v>
      </c>
      <c r="D46" s="41" t="s">
        <v>434</v>
      </c>
      <c r="E46" s="138"/>
      <c r="F46" s="138"/>
      <c r="G46" s="138"/>
      <c r="H46" s="138"/>
      <c r="I46" s="138"/>
      <c r="J46" s="41" t="s">
        <v>542</v>
      </c>
      <c r="K46" s="140">
        <v>52</v>
      </c>
      <c r="L46" s="41" t="s">
        <v>434</v>
      </c>
      <c r="M46" s="138"/>
      <c r="N46" s="138"/>
      <c r="O46" s="138"/>
      <c r="P46" s="138"/>
      <c r="Q46" s="138"/>
      <c r="R46" s="41" t="s">
        <v>542</v>
      </c>
      <c r="S46" s="140">
        <v>52</v>
      </c>
      <c r="T46" s="41" t="s">
        <v>434</v>
      </c>
      <c r="U46" s="138"/>
      <c r="V46" s="138"/>
      <c r="W46" s="138"/>
      <c r="X46" s="138"/>
      <c r="Y46" s="158"/>
      <c r="Z46" s="161"/>
    </row>
    <row r="47" s="56" customFormat="1" customHeight="1" spans="2:26">
      <c r="B47" s="40" t="s">
        <v>543</v>
      </c>
      <c r="C47" s="140">
        <v>30</v>
      </c>
      <c r="D47" s="41" t="s">
        <v>434</v>
      </c>
      <c r="E47" s="138"/>
      <c r="F47" s="138"/>
      <c r="G47" s="138"/>
      <c r="H47" s="138"/>
      <c r="I47" s="138"/>
      <c r="J47" s="41" t="s">
        <v>543</v>
      </c>
      <c r="K47" s="140">
        <v>26</v>
      </c>
      <c r="L47" s="41" t="s">
        <v>434</v>
      </c>
      <c r="M47" s="138"/>
      <c r="N47" s="138"/>
      <c r="O47" s="138"/>
      <c r="P47" s="138"/>
      <c r="Q47" s="138"/>
      <c r="R47" s="41" t="s">
        <v>543</v>
      </c>
      <c r="S47" s="140">
        <v>26</v>
      </c>
      <c r="T47" s="41" t="s">
        <v>434</v>
      </c>
      <c r="U47" s="138"/>
      <c r="V47" s="138"/>
      <c r="W47" s="138"/>
      <c r="X47" s="138"/>
      <c r="Y47" s="158"/>
      <c r="Z47" s="161"/>
    </row>
    <row r="48" s="56" customFormat="1" customHeight="1" spans="2:26">
      <c r="B48" s="236"/>
      <c r="C48" s="41"/>
      <c r="D48" s="41"/>
      <c r="E48" s="147"/>
      <c r="F48" s="138"/>
      <c r="G48" s="138"/>
      <c r="H48" s="138"/>
      <c r="I48" s="138"/>
      <c r="J48" s="251"/>
      <c r="K48" s="41"/>
      <c r="L48" s="41"/>
      <c r="M48" s="147"/>
      <c r="N48" s="138"/>
      <c r="O48" s="138"/>
      <c r="P48" s="138"/>
      <c r="Q48" s="138"/>
      <c r="R48" s="251"/>
      <c r="S48" s="41"/>
      <c r="T48" s="41"/>
      <c r="U48" s="147"/>
      <c r="V48" s="138"/>
      <c r="W48" s="138"/>
      <c r="X48" s="138"/>
      <c r="Y48" s="158"/>
      <c r="Z48" s="161"/>
    </row>
    <row r="49" s="56" customFormat="1" customHeight="1" spans="2:26">
      <c r="B49" s="237"/>
      <c r="C49" s="41"/>
      <c r="D49" s="41"/>
      <c r="E49" s="147"/>
      <c r="F49" s="138"/>
      <c r="G49" s="138"/>
      <c r="H49" s="138"/>
      <c r="I49" s="138"/>
      <c r="J49" s="252"/>
      <c r="K49" s="41"/>
      <c r="L49" s="41"/>
      <c r="M49" s="147"/>
      <c r="N49" s="138"/>
      <c r="O49" s="138"/>
      <c r="P49" s="138"/>
      <c r="Q49" s="138"/>
      <c r="R49" s="252"/>
      <c r="S49" s="41"/>
      <c r="T49" s="41"/>
      <c r="U49" s="147"/>
      <c r="V49" s="138"/>
      <c r="W49" s="138"/>
      <c r="X49" s="138"/>
      <c r="Y49" s="158"/>
      <c r="Z49" s="161"/>
    </row>
    <row r="50" s="56" customFormat="1" customHeight="1" spans="2:26">
      <c r="B50" s="237"/>
      <c r="C50" s="41"/>
      <c r="D50" s="41"/>
      <c r="E50" s="147"/>
      <c r="F50" s="138"/>
      <c r="G50" s="138"/>
      <c r="H50" s="138"/>
      <c r="I50" s="138"/>
      <c r="J50" s="252"/>
      <c r="K50" s="41"/>
      <c r="L50" s="41"/>
      <c r="M50" s="147"/>
      <c r="N50" s="138"/>
      <c r="O50" s="138"/>
      <c r="P50" s="138"/>
      <c r="Q50" s="138"/>
      <c r="R50" s="252"/>
      <c r="S50" s="41"/>
      <c r="T50" s="41"/>
      <c r="U50" s="147"/>
      <c r="V50" s="138"/>
      <c r="W50" s="138"/>
      <c r="X50" s="138"/>
      <c r="Y50" s="158"/>
      <c r="Z50" s="161"/>
    </row>
    <row r="51" s="56" customFormat="1" customHeight="1" spans="2:26">
      <c r="B51" s="237"/>
      <c r="C51" s="41"/>
      <c r="D51" s="41"/>
      <c r="E51" s="147"/>
      <c r="F51" s="138"/>
      <c r="G51" s="138"/>
      <c r="H51" s="138"/>
      <c r="I51" s="138"/>
      <c r="J51" s="252"/>
      <c r="K51" s="41"/>
      <c r="L51" s="41"/>
      <c r="M51" s="147"/>
      <c r="N51" s="138"/>
      <c r="O51" s="138"/>
      <c r="P51" s="138"/>
      <c r="Q51" s="138"/>
      <c r="R51" s="252"/>
      <c r="S51" s="41"/>
      <c r="T51" s="41"/>
      <c r="U51" s="147"/>
      <c r="V51" s="138"/>
      <c r="W51" s="138"/>
      <c r="X51" s="138"/>
      <c r="Y51" s="158"/>
      <c r="Z51" s="161"/>
    </row>
    <row r="52" s="56" customFormat="1" customHeight="1" spans="2:26">
      <c r="B52" s="237"/>
      <c r="C52" s="41"/>
      <c r="D52" s="41"/>
      <c r="E52" s="147"/>
      <c r="F52" s="138"/>
      <c r="G52" s="138"/>
      <c r="H52" s="138"/>
      <c r="I52" s="138"/>
      <c r="J52" s="252"/>
      <c r="K52" s="41"/>
      <c r="L52" s="41"/>
      <c r="M52" s="147"/>
      <c r="N52" s="138"/>
      <c r="O52" s="138"/>
      <c r="P52" s="138"/>
      <c r="Q52" s="138"/>
      <c r="R52" s="252"/>
      <c r="S52" s="41"/>
      <c r="T52" s="41"/>
      <c r="U52" s="147"/>
      <c r="V52" s="138"/>
      <c r="W52" s="138"/>
      <c r="X52" s="138"/>
      <c r="Y52" s="158"/>
      <c r="Z52" s="161"/>
    </row>
    <row r="53" s="56" customFormat="1" customHeight="1" spans="2:26">
      <c r="B53" s="237"/>
      <c r="C53" s="41"/>
      <c r="D53" s="41"/>
      <c r="E53" s="147"/>
      <c r="F53" s="138"/>
      <c r="G53" s="138"/>
      <c r="H53" s="138"/>
      <c r="I53" s="138"/>
      <c r="J53" s="252"/>
      <c r="K53" s="41"/>
      <c r="L53" s="41"/>
      <c r="M53" s="147"/>
      <c r="N53" s="138"/>
      <c r="O53" s="138"/>
      <c r="P53" s="138"/>
      <c r="Q53" s="138"/>
      <c r="R53" s="252"/>
      <c r="S53" s="41"/>
      <c r="T53" s="41"/>
      <c r="U53" s="147"/>
      <c r="V53" s="138"/>
      <c r="W53" s="138"/>
      <c r="X53" s="138"/>
      <c r="Y53" s="158"/>
      <c r="Z53" s="161"/>
    </row>
    <row r="54" s="56" customFormat="1" customHeight="1" spans="2:26">
      <c r="B54" s="237"/>
      <c r="C54" s="41"/>
      <c r="D54" s="41"/>
      <c r="E54" s="147"/>
      <c r="F54" s="138"/>
      <c r="G54" s="138"/>
      <c r="H54" s="138"/>
      <c r="I54" s="138"/>
      <c r="J54" s="252"/>
      <c r="K54" s="41"/>
      <c r="L54" s="41"/>
      <c r="M54" s="147"/>
      <c r="N54" s="138"/>
      <c r="O54" s="138"/>
      <c r="P54" s="138"/>
      <c r="Q54" s="138"/>
      <c r="R54" s="252"/>
      <c r="S54" s="41"/>
      <c r="T54" s="41"/>
      <c r="U54" s="147"/>
      <c r="V54" s="138"/>
      <c r="W54" s="138"/>
      <c r="X54" s="138"/>
      <c r="Y54" s="158"/>
      <c r="Z54" s="161"/>
    </row>
    <row r="55" s="56" customFormat="1" customHeight="1" spans="2:26">
      <c r="B55" s="238"/>
      <c r="C55" s="239"/>
      <c r="D55" s="239"/>
      <c r="E55" s="151"/>
      <c r="F55" s="152"/>
      <c r="G55" s="152"/>
      <c r="H55" s="152"/>
      <c r="I55" s="152"/>
      <c r="J55" s="253"/>
      <c r="K55" s="239"/>
      <c r="L55" s="239"/>
      <c r="M55" s="151"/>
      <c r="N55" s="152"/>
      <c r="O55" s="152"/>
      <c r="P55" s="152"/>
      <c r="Q55" s="152"/>
      <c r="R55" s="253"/>
      <c r="S55" s="239"/>
      <c r="T55" s="239"/>
      <c r="U55" s="151"/>
      <c r="V55" s="152"/>
      <c r="W55" s="152"/>
      <c r="X55" s="152"/>
      <c r="Y55" s="163"/>
      <c r="Z55" s="161"/>
    </row>
    <row r="56" s="56" customFormat="1" customHeight="1" spans="3:26">
      <c r="C56" s="1"/>
      <c r="D56" s="1"/>
      <c r="K56" s="1"/>
      <c r="L56" s="1"/>
      <c r="S56" s="1"/>
      <c r="T56" s="1"/>
      <c r="Z56" s="161"/>
    </row>
  </sheetData>
  <mergeCells count="46">
    <mergeCell ref="C2:E2"/>
    <mergeCell ref="G2:I2"/>
    <mergeCell ref="B3:I3"/>
    <mergeCell ref="J3:Q3"/>
    <mergeCell ref="R3:Y3"/>
    <mergeCell ref="E4:I4"/>
    <mergeCell ref="M4:Q4"/>
    <mergeCell ref="U4:Y4"/>
    <mergeCell ref="C5:D5"/>
    <mergeCell ref="C6:D6"/>
    <mergeCell ref="E17:I17"/>
    <mergeCell ref="M17:Q17"/>
    <mergeCell ref="U17:Y17"/>
    <mergeCell ref="E30:I30"/>
    <mergeCell ref="M30:Q30"/>
    <mergeCell ref="U30:Y30"/>
    <mergeCell ref="C31:D31"/>
    <mergeCell ref="C32:D32"/>
    <mergeCell ref="E43:I43"/>
    <mergeCell ref="M43:Q43"/>
    <mergeCell ref="U43:Y43"/>
    <mergeCell ref="Z4:Z16"/>
    <mergeCell ref="E5:I16"/>
    <mergeCell ref="M5:Q16"/>
    <mergeCell ref="U5:Y16"/>
    <mergeCell ref="J8:L16"/>
    <mergeCell ref="R8:T16"/>
    <mergeCell ref="B10:D16"/>
    <mergeCell ref="E18:I29"/>
    <mergeCell ref="M18:Q29"/>
    <mergeCell ref="U18:Y29"/>
    <mergeCell ref="B22:D29"/>
    <mergeCell ref="J22:L29"/>
    <mergeCell ref="R22:T29"/>
    <mergeCell ref="E31:I42"/>
    <mergeCell ref="M31:Q42"/>
    <mergeCell ref="U31:Y42"/>
    <mergeCell ref="J33:L42"/>
    <mergeCell ref="R33:T42"/>
    <mergeCell ref="B35:D42"/>
    <mergeCell ref="E44:I55"/>
    <mergeCell ref="M44:Q55"/>
    <mergeCell ref="U44:Y55"/>
    <mergeCell ref="B48:D55"/>
    <mergeCell ref="J48:L55"/>
    <mergeCell ref="R48:T55"/>
  </mergeCells>
  <conditionalFormatting sqref="Z2">
    <cfRule type="cellIs" dxfId="0" priority="2" operator="equal">
      <formula>"合格"</formula>
    </cfRule>
    <cfRule type="cellIs" dxfId="1" priority="1" operator="equal">
      <formula>"不合格"</formula>
    </cfRule>
  </conditionalFormatting>
  <conditionalFormatting sqref="Z17:Z29">
    <cfRule type="cellIs" dxfId="0" priority="6" operator="equal">
      <formula>"合格"</formula>
    </cfRule>
    <cfRule type="cellIs" dxfId="1" priority="5" operator="equal">
      <formula>"不合格"</formula>
    </cfRule>
  </conditionalFormatting>
  <conditionalFormatting sqref="Z43:Z55">
    <cfRule type="cellIs" dxfId="0" priority="4" operator="equal">
      <formula>"合格"</formula>
    </cfRule>
    <cfRule type="cellIs" dxfId="1" priority="3" operator="equal">
      <formula>"不合格"</formula>
    </cfRule>
  </conditionalFormatting>
  <conditionalFormatting sqref="Z3:Z16 Z56:Z1048576">
    <cfRule type="cellIs" dxfId="0" priority="8" operator="equal">
      <formula>"合格"</formula>
    </cfRule>
    <cfRule type="cellIs" dxfId="1" priority="7" operator="equal">
      <formula>"不合格"</formula>
    </cfRule>
  </conditionalFormatting>
  <pageMargins left="0.75" right="0.75" top="1" bottom="1" header="0.5" footer="0.5"/>
  <pageSetup paperSize="9" orientation="portrait"/>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41"/>
  <sheetViews>
    <sheetView zoomScale="70" zoomScaleNormal="70" workbookViewId="0">
      <pane xSplit="27210" topLeftCell="A1" activePane="topRight"/>
      <selection/>
      <selection pane="topRight" activeCell="J4" sqref="J4:J15"/>
    </sheetView>
  </sheetViews>
  <sheetFormatPr defaultColWidth="9" defaultRowHeight="20" customHeight="1"/>
  <cols>
    <col min="1" max="1" width="9" style="197"/>
    <col min="2" max="2" width="20.775" style="197" customWidth="1"/>
    <col min="3" max="4" width="13.275" style="197" customWidth="1"/>
    <col min="5" max="9" width="14.775" style="197" customWidth="1"/>
    <col min="10" max="10" width="15.775" style="197" customWidth="1"/>
    <col min="11" max="11" width="10.6666666666667" style="197" customWidth="1"/>
    <col min="12" max="12" width="6.10833333333333" style="197" customWidth="1"/>
    <col min="13" max="17" width="10.775" style="197" customWidth="1"/>
    <col min="18" max="18" width="12.1083333333333" style="197" customWidth="1"/>
    <col min="19" max="16384" width="9" style="197"/>
  </cols>
  <sheetData>
    <row r="1" s="197" customFormat="1" ht="28" customHeight="1" spans="2:9">
      <c r="B1" s="127" t="s">
        <v>283</v>
      </c>
      <c r="C1" s="198" t="s">
        <v>335</v>
      </c>
      <c r="D1" s="199"/>
      <c r="E1" s="200"/>
      <c r="F1" s="129" t="s">
        <v>289</v>
      </c>
      <c r="G1" s="198" t="s">
        <v>336</v>
      </c>
      <c r="H1" s="199"/>
      <c r="I1" s="216"/>
    </row>
    <row r="2" s="79" customFormat="1" ht="30" customHeight="1" spans="2:10">
      <c r="B2" s="201" t="s">
        <v>277</v>
      </c>
      <c r="C2" s="202"/>
      <c r="D2" s="202"/>
      <c r="E2" s="202"/>
      <c r="F2" s="202"/>
      <c r="G2" s="202"/>
      <c r="H2" s="202"/>
      <c r="I2" s="217"/>
      <c r="J2" s="197"/>
    </row>
    <row r="3" s="197" customFormat="1" customHeight="1" spans="2:10">
      <c r="B3" s="92" t="s">
        <v>286</v>
      </c>
      <c r="C3" s="99" t="s">
        <v>287</v>
      </c>
      <c r="D3" s="99" t="s">
        <v>288</v>
      </c>
      <c r="E3" s="99" t="s">
        <v>285</v>
      </c>
      <c r="F3" s="99"/>
      <c r="G3" s="99"/>
      <c r="H3" s="99"/>
      <c r="I3" s="113"/>
      <c r="J3" s="218" t="s">
        <v>77</v>
      </c>
    </row>
    <row r="4" s="197" customFormat="1" customHeight="1" spans="2:10">
      <c r="B4" s="203" t="s">
        <v>544</v>
      </c>
      <c r="C4" s="204" t="s">
        <v>545</v>
      </c>
      <c r="D4" s="204"/>
      <c r="E4" s="205" t="s">
        <v>546</v>
      </c>
      <c r="F4" s="206"/>
      <c r="G4" s="206"/>
      <c r="H4" s="206"/>
      <c r="I4" s="219"/>
      <c r="J4" s="220" t="s">
        <v>178</v>
      </c>
    </row>
    <row r="5" s="197" customFormat="1" customHeight="1" spans="2:10">
      <c r="B5" s="207" t="s">
        <v>547</v>
      </c>
      <c r="C5" s="204" t="s">
        <v>548</v>
      </c>
      <c r="D5" s="204"/>
      <c r="E5" s="206"/>
      <c r="F5" s="206"/>
      <c r="G5" s="206"/>
      <c r="H5" s="206"/>
      <c r="I5" s="219"/>
      <c r="J5" s="220"/>
    </row>
    <row r="6" s="197" customFormat="1" customHeight="1" spans="2:10">
      <c r="B6" s="98" t="s">
        <v>549</v>
      </c>
      <c r="C6" s="204">
        <v>3.07</v>
      </c>
      <c r="D6" s="99" t="s">
        <v>293</v>
      </c>
      <c r="E6" s="206"/>
      <c r="F6" s="206"/>
      <c r="G6" s="206"/>
      <c r="H6" s="206"/>
      <c r="I6" s="219"/>
      <c r="J6" s="220"/>
    </row>
    <row r="7" s="197" customFormat="1" customHeight="1" spans="2:10">
      <c r="B7" s="98" t="s">
        <v>550</v>
      </c>
      <c r="C7" s="204">
        <v>395</v>
      </c>
      <c r="D7" s="99" t="s">
        <v>551</v>
      </c>
      <c r="E7" s="206"/>
      <c r="F7" s="206"/>
      <c r="G7" s="206"/>
      <c r="H7" s="206"/>
      <c r="I7" s="219"/>
      <c r="J7" s="220"/>
    </row>
    <row r="8" s="197" customFormat="1" customHeight="1" spans="2:10">
      <c r="B8" s="98" t="s">
        <v>552</v>
      </c>
      <c r="C8" s="204">
        <v>2.53</v>
      </c>
      <c r="D8" s="99" t="s">
        <v>367</v>
      </c>
      <c r="E8" s="206"/>
      <c r="F8" s="206"/>
      <c r="G8" s="206"/>
      <c r="H8" s="206"/>
      <c r="I8" s="219"/>
      <c r="J8" s="220"/>
    </row>
    <row r="9" s="197" customFormat="1" customHeight="1" spans="2:10">
      <c r="B9" s="98" t="s">
        <v>553</v>
      </c>
      <c r="C9" s="204">
        <v>68.35</v>
      </c>
      <c r="D9" s="99" t="s">
        <v>355</v>
      </c>
      <c r="E9" s="206"/>
      <c r="F9" s="206"/>
      <c r="G9" s="206"/>
      <c r="H9" s="206"/>
      <c r="I9" s="219"/>
      <c r="J9" s="220"/>
    </row>
    <row r="10" s="197" customFormat="1" customHeight="1" spans="2:10">
      <c r="B10" s="98" t="s">
        <v>554</v>
      </c>
      <c r="C10" s="204">
        <v>270</v>
      </c>
      <c r="D10" s="99" t="s">
        <v>434</v>
      </c>
      <c r="E10" s="206"/>
      <c r="F10" s="206"/>
      <c r="G10" s="206"/>
      <c r="H10" s="206"/>
      <c r="I10" s="219"/>
      <c r="J10" s="220"/>
    </row>
    <row r="11" s="197" customFormat="1" customHeight="1" spans="2:10">
      <c r="B11" s="98" t="s">
        <v>555</v>
      </c>
      <c r="C11" s="204">
        <v>125</v>
      </c>
      <c r="D11" s="99" t="s">
        <v>434</v>
      </c>
      <c r="E11" s="206"/>
      <c r="F11" s="206"/>
      <c r="G11" s="206"/>
      <c r="H11" s="206"/>
      <c r="I11" s="219"/>
      <c r="J11" s="220"/>
    </row>
    <row r="12" s="197" customFormat="1" customHeight="1" spans="2:10">
      <c r="B12" s="98" t="s">
        <v>556</v>
      </c>
      <c r="C12" s="204">
        <v>3.36</v>
      </c>
      <c r="D12" s="99" t="s">
        <v>293</v>
      </c>
      <c r="E12" s="206"/>
      <c r="F12" s="206"/>
      <c r="G12" s="206"/>
      <c r="H12" s="206"/>
      <c r="I12" s="219"/>
      <c r="J12" s="220"/>
    </row>
    <row r="13" s="197" customFormat="1" customHeight="1" spans="2:10">
      <c r="B13" s="208"/>
      <c r="C13" s="209"/>
      <c r="D13" s="210"/>
      <c r="E13" s="206"/>
      <c r="F13" s="206"/>
      <c r="G13" s="206"/>
      <c r="H13" s="206"/>
      <c r="I13" s="219"/>
      <c r="J13" s="220"/>
    </row>
    <row r="14" s="197" customFormat="1" customHeight="1" spans="2:10">
      <c r="B14" s="211"/>
      <c r="C14" s="126"/>
      <c r="D14" s="212"/>
      <c r="E14" s="206"/>
      <c r="F14" s="206"/>
      <c r="G14" s="206"/>
      <c r="H14" s="206"/>
      <c r="I14" s="219"/>
      <c r="J14" s="220"/>
    </row>
    <row r="15" s="197" customFormat="1" customHeight="1" spans="2:10">
      <c r="B15" s="213"/>
      <c r="C15" s="214"/>
      <c r="D15" s="215"/>
      <c r="E15" s="206"/>
      <c r="F15" s="206"/>
      <c r="G15" s="206"/>
      <c r="H15" s="206"/>
      <c r="I15" s="219"/>
      <c r="J15" s="221"/>
    </row>
    <row r="16" s="197" customFormat="1" customHeight="1" spans="2:10">
      <c r="B16" s="92" t="s">
        <v>286</v>
      </c>
      <c r="C16" s="99" t="s">
        <v>287</v>
      </c>
      <c r="D16" s="99" t="s">
        <v>288</v>
      </c>
      <c r="E16" s="99" t="s">
        <v>285</v>
      </c>
      <c r="F16" s="99"/>
      <c r="G16" s="99"/>
      <c r="H16" s="99"/>
      <c r="I16" s="113"/>
      <c r="J16" s="222"/>
    </row>
    <row r="17" s="197" customFormat="1" customHeight="1" spans="2:10">
      <c r="B17" s="98" t="s">
        <v>557</v>
      </c>
      <c r="C17" s="204">
        <v>180</v>
      </c>
      <c r="D17" s="99" t="s">
        <v>434</v>
      </c>
      <c r="E17" s="205" t="s">
        <v>558</v>
      </c>
      <c r="F17" s="206"/>
      <c r="G17" s="206"/>
      <c r="H17" s="206"/>
      <c r="I17" s="219"/>
      <c r="J17" s="223"/>
    </row>
    <row r="18" s="197" customFormat="1" customHeight="1" spans="2:10">
      <c r="B18" s="98" t="s">
        <v>559</v>
      </c>
      <c r="C18" s="204">
        <v>120</v>
      </c>
      <c r="D18" s="99" t="s">
        <v>359</v>
      </c>
      <c r="E18" s="206"/>
      <c r="F18" s="206"/>
      <c r="G18" s="206"/>
      <c r="H18" s="206"/>
      <c r="I18" s="219"/>
      <c r="J18" s="223"/>
    </row>
    <row r="19" s="197" customFormat="1" customHeight="1" spans="2:10">
      <c r="B19" s="208"/>
      <c r="C19" s="209"/>
      <c r="D19" s="210"/>
      <c r="E19" s="206"/>
      <c r="F19" s="206"/>
      <c r="G19" s="206"/>
      <c r="H19" s="206"/>
      <c r="I19" s="219"/>
      <c r="J19" s="223"/>
    </row>
    <row r="20" s="197" customFormat="1" customHeight="1" spans="2:10">
      <c r="B20" s="211"/>
      <c r="C20" s="126"/>
      <c r="D20" s="212"/>
      <c r="E20" s="206"/>
      <c r="F20" s="206"/>
      <c r="G20" s="206"/>
      <c r="H20" s="206"/>
      <c r="I20" s="219"/>
      <c r="J20" s="223"/>
    </row>
    <row r="21" s="197" customFormat="1" customHeight="1" spans="2:10">
      <c r="B21" s="211"/>
      <c r="C21" s="126"/>
      <c r="D21" s="212"/>
      <c r="E21" s="206"/>
      <c r="F21" s="206"/>
      <c r="G21" s="206"/>
      <c r="H21" s="206"/>
      <c r="I21" s="219"/>
      <c r="J21" s="223"/>
    </row>
    <row r="22" s="197" customFormat="1" customHeight="1" spans="2:10">
      <c r="B22" s="211"/>
      <c r="C22" s="126"/>
      <c r="D22" s="212"/>
      <c r="E22" s="206"/>
      <c r="F22" s="206"/>
      <c r="G22" s="206"/>
      <c r="H22" s="206"/>
      <c r="I22" s="219"/>
      <c r="J22" s="223"/>
    </row>
    <row r="23" s="197" customFormat="1" customHeight="1" spans="2:10">
      <c r="B23" s="211"/>
      <c r="C23" s="126"/>
      <c r="D23" s="212"/>
      <c r="E23" s="206"/>
      <c r="F23" s="206"/>
      <c r="G23" s="206"/>
      <c r="H23" s="206"/>
      <c r="I23" s="219"/>
      <c r="J23" s="223"/>
    </row>
    <row r="24" s="197" customFormat="1" customHeight="1" spans="2:10">
      <c r="B24" s="211"/>
      <c r="C24" s="126"/>
      <c r="D24" s="212"/>
      <c r="E24" s="206"/>
      <c r="F24" s="206"/>
      <c r="G24" s="206"/>
      <c r="H24" s="206"/>
      <c r="I24" s="219"/>
      <c r="J24" s="223"/>
    </row>
    <row r="25" s="197" customFormat="1" customHeight="1" spans="2:10">
      <c r="B25" s="211"/>
      <c r="C25" s="126"/>
      <c r="D25" s="212"/>
      <c r="E25" s="206"/>
      <c r="F25" s="206"/>
      <c r="G25" s="206"/>
      <c r="H25" s="206"/>
      <c r="I25" s="219"/>
      <c r="J25" s="223"/>
    </row>
    <row r="26" s="197" customFormat="1" customHeight="1" spans="2:10">
      <c r="B26" s="211"/>
      <c r="C26" s="126"/>
      <c r="D26" s="212"/>
      <c r="E26" s="206"/>
      <c r="F26" s="206"/>
      <c r="G26" s="206"/>
      <c r="H26" s="206"/>
      <c r="I26" s="219"/>
      <c r="J26" s="223"/>
    </row>
    <row r="27" s="197" customFormat="1" customHeight="1" spans="2:10">
      <c r="B27" s="211"/>
      <c r="C27" s="126"/>
      <c r="D27" s="212"/>
      <c r="E27" s="206"/>
      <c r="F27" s="206"/>
      <c r="G27" s="206"/>
      <c r="H27" s="206"/>
      <c r="I27" s="219"/>
      <c r="J27" s="223"/>
    </row>
    <row r="28" s="197" customFormat="1" customHeight="1" spans="2:10">
      <c r="B28" s="213"/>
      <c r="C28" s="214"/>
      <c r="D28" s="215"/>
      <c r="E28" s="206"/>
      <c r="F28" s="206"/>
      <c r="G28" s="206"/>
      <c r="H28" s="206"/>
      <c r="I28" s="219"/>
      <c r="J28" s="223"/>
    </row>
    <row r="29" s="197" customFormat="1" customHeight="1" spans="2:10">
      <c r="B29" s="92" t="s">
        <v>286</v>
      </c>
      <c r="C29" s="99" t="s">
        <v>287</v>
      </c>
      <c r="D29" s="99" t="s">
        <v>288</v>
      </c>
      <c r="E29" s="99" t="s">
        <v>285</v>
      </c>
      <c r="F29" s="99"/>
      <c r="G29" s="99"/>
      <c r="H29" s="99"/>
      <c r="I29" s="113"/>
      <c r="J29" s="223"/>
    </row>
    <row r="30" s="197" customFormat="1" customHeight="1" spans="2:10">
      <c r="B30" s="203" t="s">
        <v>560</v>
      </c>
      <c r="C30" s="204" t="s">
        <v>561</v>
      </c>
      <c r="D30" s="204"/>
      <c r="E30" s="205" t="s">
        <v>562</v>
      </c>
      <c r="F30" s="206"/>
      <c r="G30" s="206"/>
      <c r="H30" s="206"/>
      <c r="I30" s="219"/>
      <c r="J30" s="223"/>
    </row>
    <row r="31" s="197" customFormat="1" customHeight="1" spans="2:10">
      <c r="B31" s="98" t="s">
        <v>563</v>
      </c>
      <c r="C31" s="204">
        <v>3.28</v>
      </c>
      <c r="D31" s="99" t="s">
        <v>293</v>
      </c>
      <c r="E31" s="206"/>
      <c r="F31" s="206"/>
      <c r="G31" s="206"/>
      <c r="H31" s="206"/>
      <c r="I31" s="219"/>
      <c r="J31" s="223"/>
    </row>
    <row r="32" s="197" customFormat="1" customHeight="1" spans="2:10">
      <c r="B32" s="98" t="s">
        <v>564</v>
      </c>
      <c r="C32" s="204">
        <v>142</v>
      </c>
      <c r="D32" s="99" t="s">
        <v>359</v>
      </c>
      <c r="E32" s="206"/>
      <c r="F32" s="206"/>
      <c r="G32" s="206"/>
      <c r="H32" s="206"/>
      <c r="I32" s="219"/>
      <c r="J32" s="223"/>
    </row>
    <row r="33" s="197" customFormat="1" customHeight="1" spans="2:10">
      <c r="B33" s="98" t="s">
        <v>565</v>
      </c>
      <c r="C33" s="204">
        <v>38</v>
      </c>
      <c r="D33" s="99" t="s">
        <v>359</v>
      </c>
      <c r="E33" s="206"/>
      <c r="F33" s="206"/>
      <c r="G33" s="206"/>
      <c r="H33" s="206"/>
      <c r="I33" s="219"/>
      <c r="J33" s="223"/>
    </row>
    <row r="34" s="197" customFormat="1" customHeight="1" spans="2:10">
      <c r="B34" s="208"/>
      <c r="C34" s="209"/>
      <c r="D34" s="210"/>
      <c r="E34" s="206"/>
      <c r="F34" s="206"/>
      <c r="G34" s="206"/>
      <c r="H34" s="206"/>
      <c r="I34" s="219"/>
      <c r="J34" s="223"/>
    </row>
    <row r="35" s="197" customFormat="1" customHeight="1" spans="2:10">
      <c r="B35" s="211"/>
      <c r="C35" s="126"/>
      <c r="D35" s="212"/>
      <c r="E35" s="206"/>
      <c r="F35" s="206"/>
      <c r="G35" s="206"/>
      <c r="H35" s="206"/>
      <c r="I35" s="219"/>
      <c r="J35" s="223"/>
    </row>
    <row r="36" s="197" customFormat="1" customHeight="1" spans="2:10">
      <c r="B36" s="211"/>
      <c r="C36" s="126"/>
      <c r="D36" s="212"/>
      <c r="E36" s="206"/>
      <c r="F36" s="206"/>
      <c r="G36" s="206"/>
      <c r="H36" s="206"/>
      <c r="I36" s="219"/>
      <c r="J36" s="223"/>
    </row>
    <row r="37" s="197" customFormat="1" customHeight="1" spans="2:10">
      <c r="B37" s="211"/>
      <c r="C37" s="126"/>
      <c r="D37" s="212"/>
      <c r="E37" s="206"/>
      <c r="F37" s="206"/>
      <c r="G37" s="206"/>
      <c r="H37" s="206"/>
      <c r="I37" s="219"/>
      <c r="J37" s="223"/>
    </row>
    <row r="38" s="197" customFormat="1" customHeight="1" spans="2:10">
      <c r="B38" s="211"/>
      <c r="C38" s="126"/>
      <c r="D38" s="212"/>
      <c r="E38" s="206"/>
      <c r="F38" s="206"/>
      <c r="G38" s="206"/>
      <c r="H38" s="206"/>
      <c r="I38" s="219"/>
      <c r="J38" s="223"/>
    </row>
    <row r="39" s="197" customFormat="1" customHeight="1" spans="2:10">
      <c r="B39" s="211"/>
      <c r="C39" s="126"/>
      <c r="D39" s="212"/>
      <c r="E39" s="206"/>
      <c r="F39" s="206"/>
      <c r="G39" s="206"/>
      <c r="H39" s="206"/>
      <c r="I39" s="219"/>
      <c r="J39" s="223"/>
    </row>
    <row r="40" s="197" customFormat="1" customHeight="1" spans="2:10">
      <c r="B40" s="211"/>
      <c r="C40" s="126"/>
      <c r="D40" s="212"/>
      <c r="E40" s="206"/>
      <c r="F40" s="206"/>
      <c r="G40" s="206"/>
      <c r="H40" s="206"/>
      <c r="I40" s="219"/>
      <c r="J40" s="223"/>
    </row>
    <row r="41" s="197" customFormat="1" customHeight="1" spans="2:10">
      <c r="B41" s="213"/>
      <c r="C41" s="214"/>
      <c r="D41" s="215"/>
      <c r="E41" s="206"/>
      <c r="F41" s="206"/>
      <c r="G41" s="206"/>
      <c r="H41" s="206"/>
      <c r="I41" s="219"/>
      <c r="J41" s="223"/>
    </row>
  </sheetData>
  <mergeCells count="16">
    <mergeCell ref="C1:E1"/>
    <mergeCell ref="G1:I1"/>
    <mergeCell ref="B2:I2"/>
    <mergeCell ref="E3:I3"/>
    <mergeCell ref="C4:D4"/>
    <mergeCell ref="C5:D5"/>
    <mergeCell ref="E16:I16"/>
    <mergeCell ref="E29:I29"/>
    <mergeCell ref="C30:D30"/>
    <mergeCell ref="J4:J15"/>
    <mergeCell ref="E4:I15"/>
    <mergeCell ref="B13:D15"/>
    <mergeCell ref="E17:I28"/>
    <mergeCell ref="B19:D28"/>
    <mergeCell ref="E30:I41"/>
    <mergeCell ref="B34:D41"/>
  </mergeCells>
  <conditionalFormatting sqref="J2">
    <cfRule type="cellIs" dxfId="0" priority="2" operator="equal">
      <formula>"合格"</formula>
    </cfRule>
    <cfRule type="cellIs" dxfId="1" priority="1" operator="equal">
      <formula>"不合格"</formula>
    </cfRule>
  </conditionalFormatting>
  <conditionalFormatting sqref="J1 J16:J1048576 J3:J4">
    <cfRule type="cellIs" dxfId="0" priority="4" operator="equal">
      <formula>"合格"</formula>
    </cfRule>
    <cfRule type="cellIs" dxfId="1" priority="3" operator="equal">
      <formula>"不合格"</formula>
    </cfRule>
  </conditionalFormatting>
  <pageMargins left="0.75" right="0.75" top="1" bottom="1" header="0.5" footer="0.5"/>
  <pageSetup paperSize="9" orientation="portrait"/>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R37"/>
  <sheetViews>
    <sheetView zoomScale="40" zoomScaleNormal="40" topLeftCell="A8" workbookViewId="0">
      <selection activeCell="AA2" sqref="AA2:AR2"/>
    </sheetView>
  </sheetViews>
  <sheetFormatPr defaultColWidth="9.775" defaultRowHeight="25" customHeight="1"/>
  <cols>
    <col min="1" max="1" width="1.75833333333333" style="56" customWidth="1"/>
    <col min="2" max="2" width="10.775" style="33" customWidth="1"/>
    <col min="3" max="4" width="20.775" style="33" customWidth="1"/>
    <col min="5" max="5" width="10.775" style="33" customWidth="1"/>
    <col min="6" max="9" width="20.775" style="33" customWidth="1"/>
    <col min="10" max="10" width="15.775" style="120" customWidth="1"/>
    <col min="11" max="11" width="10.775" style="33" customWidth="1"/>
    <col min="12" max="13" width="20.775" style="33" customWidth="1"/>
    <col min="14" max="14" width="10.775" style="33" customWidth="1"/>
    <col min="15" max="18" width="20.775" style="33" customWidth="1"/>
    <col min="19" max="19" width="15.775" style="33" customWidth="1"/>
    <col min="20" max="20" width="12.6333333333333" style="120" customWidth="1"/>
    <col min="21" max="25" width="12.6333333333333" style="33" customWidth="1"/>
    <col min="26" max="26" width="1.75833333333333" style="56" customWidth="1"/>
    <col min="27" max="27" width="10.775" style="33" customWidth="1"/>
    <col min="28" max="29" width="20.775" style="33" customWidth="1"/>
    <col min="30" max="30" width="10.775" style="33" customWidth="1"/>
    <col min="31" max="34" width="20.775" style="33" customWidth="1"/>
    <col min="35" max="35" width="15.775" style="120" customWidth="1"/>
    <col min="36" max="36" width="10.775" style="33" customWidth="1"/>
    <col min="37" max="38" width="20.775" style="33" customWidth="1"/>
    <col min="39" max="39" width="10.775" style="33" customWidth="1"/>
    <col min="40" max="43" width="20.775" style="33" customWidth="1"/>
    <col min="44" max="44" width="15.775" style="33" customWidth="1"/>
    <col min="45" max="16373" width="9.775" style="56" hidden="1" customWidth="1"/>
    <col min="16374" max="16384" width="9.775" style="56"/>
  </cols>
  <sheetData>
    <row r="1" s="33" customFormat="1" ht="46" customHeight="1" spans="2:44">
      <c r="B1" s="170" t="s">
        <v>566</v>
      </c>
      <c r="C1" s="170"/>
      <c r="D1" s="170"/>
      <c r="E1" s="170"/>
      <c r="F1" s="170"/>
      <c r="G1" s="170"/>
      <c r="H1" s="170"/>
      <c r="I1" s="170"/>
      <c r="J1" s="170"/>
      <c r="K1" s="170"/>
      <c r="L1" s="170"/>
      <c r="M1" s="170"/>
      <c r="N1" s="170"/>
      <c r="O1" s="170"/>
      <c r="P1" s="170"/>
      <c r="Q1" s="170"/>
      <c r="R1" s="170"/>
      <c r="S1" s="170"/>
      <c r="T1" s="120"/>
      <c r="AA1" s="170" t="s">
        <v>566</v>
      </c>
      <c r="AB1" s="170"/>
      <c r="AC1" s="170"/>
      <c r="AD1" s="170"/>
      <c r="AE1" s="170"/>
      <c r="AF1" s="170"/>
      <c r="AG1" s="170"/>
      <c r="AH1" s="170"/>
      <c r="AI1" s="170"/>
      <c r="AJ1" s="170"/>
      <c r="AK1" s="170"/>
      <c r="AL1" s="170"/>
      <c r="AM1" s="170"/>
      <c r="AN1" s="170"/>
      <c r="AO1" s="170"/>
      <c r="AP1" s="170"/>
      <c r="AQ1" s="170"/>
      <c r="AR1" s="170"/>
    </row>
    <row r="2" s="33" customFormat="1" ht="31" customHeight="1" spans="2:44">
      <c r="B2" s="171" t="s">
        <v>567</v>
      </c>
      <c r="C2" s="171"/>
      <c r="D2" s="171"/>
      <c r="E2" s="171"/>
      <c r="F2" s="171"/>
      <c r="G2" s="171"/>
      <c r="H2" s="171"/>
      <c r="I2" s="171"/>
      <c r="J2" s="171"/>
      <c r="K2" s="171"/>
      <c r="L2" s="171"/>
      <c r="M2" s="171"/>
      <c r="N2" s="171"/>
      <c r="O2" s="171"/>
      <c r="P2" s="171"/>
      <c r="Q2" s="171"/>
      <c r="R2" s="171"/>
      <c r="S2" s="171"/>
      <c r="T2" s="120"/>
      <c r="U2" s="81"/>
      <c r="V2" s="81"/>
      <c r="AA2" s="171" t="s">
        <v>567</v>
      </c>
      <c r="AB2" s="171"/>
      <c r="AC2" s="171"/>
      <c r="AD2" s="171"/>
      <c r="AE2" s="171"/>
      <c r="AF2" s="171"/>
      <c r="AG2" s="171"/>
      <c r="AH2" s="171"/>
      <c r="AI2" s="171"/>
      <c r="AJ2" s="171"/>
      <c r="AK2" s="171"/>
      <c r="AL2" s="171"/>
      <c r="AM2" s="171"/>
      <c r="AN2" s="171"/>
      <c r="AO2" s="171"/>
      <c r="AP2" s="171"/>
      <c r="AQ2" s="171"/>
      <c r="AR2" s="171"/>
    </row>
    <row r="3" s="33" customFormat="1" ht="30" customHeight="1" spans="2:44">
      <c r="B3" s="172" t="s">
        <v>568</v>
      </c>
      <c r="C3" s="173"/>
      <c r="D3" s="173"/>
      <c r="E3" s="173"/>
      <c r="F3" s="173"/>
      <c r="G3" s="174"/>
      <c r="H3" s="174"/>
      <c r="I3" s="174"/>
      <c r="J3" s="188"/>
      <c r="K3" s="189" t="s">
        <v>569</v>
      </c>
      <c r="L3" s="189"/>
      <c r="M3" s="189"/>
      <c r="N3" s="189"/>
      <c r="O3" s="189"/>
      <c r="P3" s="190"/>
      <c r="Q3" s="190"/>
      <c r="R3" s="190"/>
      <c r="S3" s="189"/>
      <c r="T3" s="184"/>
      <c r="U3" s="81"/>
      <c r="V3" s="81"/>
      <c r="AA3" s="172" t="s">
        <v>570</v>
      </c>
      <c r="AB3" s="173"/>
      <c r="AC3" s="173"/>
      <c r="AD3" s="173"/>
      <c r="AE3" s="173"/>
      <c r="AF3" s="174"/>
      <c r="AG3" s="174"/>
      <c r="AH3" s="174"/>
      <c r="AI3" s="188"/>
      <c r="AJ3" s="189" t="s">
        <v>571</v>
      </c>
      <c r="AK3" s="189"/>
      <c r="AL3" s="189"/>
      <c r="AM3" s="189"/>
      <c r="AN3" s="189"/>
      <c r="AO3" s="190"/>
      <c r="AP3" s="190"/>
      <c r="AQ3" s="190"/>
      <c r="AR3" s="189"/>
    </row>
    <row r="4" s="169" customFormat="1" customHeight="1" spans="2:44">
      <c r="B4" s="175" t="s">
        <v>572</v>
      </c>
      <c r="C4" s="176" t="s">
        <v>462</v>
      </c>
      <c r="D4" s="175"/>
      <c r="E4" s="175"/>
      <c r="F4" s="175"/>
      <c r="G4" s="175"/>
      <c r="H4" s="175"/>
      <c r="I4" s="175"/>
      <c r="J4" s="191" t="s">
        <v>77</v>
      </c>
      <c r="K4" s="171" t="s">
        <v>573</v>
      </c>
      <c r="L4" s="171"/>
      <c r="M4" s="171"/>
      <c r="N4" s="171"/>
      <c r="O4" s="171"/>
      <c r="P4" s="171"/>
      <c r="Q4" s="171"/>
      <c r="R4" s="171"/>
      <c r="S4" s="171" t="s">
        <v>77</v>
      </c>
      <c r="T4" s="183"/>
      <c r="U4" s="81"/>
      <c r="V4" s="81"/>
      <c r="W4" s="33"/>
      <c r="X4" s="33"/>
      <c r="AA4" s="175" t="s">
        <v>572</v>
      </c>
      <c r="AB4" s="176" t="s">
        <v>574</v>
      </c>
      <c r="AC4" s="175"/>
      <c r="AD4" s="175"/>
      <c r="AE4" s="175"/>
      <c r="AF4" s="175"/>
      <c r="AG4" s="175"/>
      <c r="AH4" s="175"/>
      <c r="AI4" s="191" t="s">
        <v>77</v>
      </c>
      <c r="AJ4" s="171" t="s">
        <v>575</v>
      </c>
      <c r="AK4" s="171"/>
      <c r="AL4" s="171"/>
      <c r="AM4" s="171"/>
      <c r="AN4" s="171"/>
      <c r="AO4" s="171"/>
      <c r="AP4" s="171"/>
      <c r="AQ4" s="171"/>
      <c r="AR4" s="171" t="s">
        <v>77</v>
      </c>
    </row>
    <row r="5" s="169" customFormat="1" customHeight="1" spans="2:44">
      <c r="B5" s="171"/>
      <c r="C5" s="177" t="s">
        <v>467</v>
      </c>
      <c r="D5" s="178">
        <v>172</v>
      </c>
      <c r="E5" s="178" t="s">
        <v>362</v>
      </c>
      <c r="F5" s="179" t="s">
        <v>576</v>
      </c>
      <c r="G5" s="178" t="s">
        <v>338</v>
      </c>
      <c r="H5" s="180" t="s">
        <v>577</v>
      </c>
      <c r="I5" s="177" t="s">
        <v>578</v>
      </c>
      <c r="J5" s="191"/>
      <c r="K5" s="171" t="s">
        <v>579</v>
      </c>
      <c r="L5" s="171" t="s">
        <v>467</v>
      </c>
      <c r="M5" s="171">
        <v>3</v>
      </c>
      <c r="N5" s="171" t="s">
        <v>362</v>
      </c>
      <c r="O5" s="187" t="s">
        <v>577</v>
      </c>
      <c r="P5" s="171" t="s">
        <v>578</v>
      </c>
      <c r="Q5" s="180" t="s">
        <v>576</v>
      </c>
      <c r="R5" s="171" t="s">
        <v>338</v>
      </c>
      <c r="S5" s="171"/>
      <c r="T5" s="183"/>
      <c r="U5" s="81"/>
      <c r="V5" s="81"/>
      <c r="W5" s="33"/>
      <c r="X5" s="33"/>
      <c r="AA5" s="171"/>
      <c r="AB5" s="177" t="s">
        <v>467</v>
      </c>
      <c r="AC5" s="178">
        <v>172</v>
      </c>
      <c r="AD5" s="178" t="s">
        <v>362</v>
      </c>
      <c r="AE5" s="179" t="s">
        <v>576</v>
      </c>
      <c r="AF5" s="178" t="s">
        <v>338</v>
      </c>
      <c r="AG5" s="180" t="s">
        <v>577</v>
      </c>
      <c r="AH5" s="177" t="s">
        <v>578</v>
      </c>
      <c r="AI5" s="191"/>
      <c r="AJ5" s="171" t="s">
        <v>579</v>
      </c>
      <c r="AK5" s="171" t="s">
        <v>467</v>
      </c>
      <c r="AL5" s="171">
        <v>3</v>
      </c>
      <c r="AM5" s="171" t="s">
        <v>362</v>
      </c>
      <c r="AN5" s="187" t="s">
        <v>577</v>
      </c>
      <c r="AO5" s="171" t="s">
        <v>578</v>
      </c>
      <c r="AP5" s="180" t="s">
        <v>576</v>
      </c>
      <c r="AQ5" s="171" t="s">
        <v>338</v>
      </c>
      <c r="AR5" s="171"/>
    </row>
    <row r="6" s="169" customFormat="1" customHeight="1" spans="2:44">
      <c r="B6" s="171"/>
      <c r="C6" s="181"/>
      <c r="D6" s="182"/>
      <c r="E6" s="182"/>
      <c r="F6" s="182"/>
      <c r="G6" s="182"/>
      <c r="H6" s="182"/>
      <c r="I6" s="182"/>
      <c r="J6" s="192" t="s">
        <v>82</v>
      </c>
      <c r="K6" s="171"/>
      <c r="L6" s="171"/>
      <c r="M6" s="171"/>
      <c r="N6" s="171"/>
      <c r="O6" s="171"/>
      <c r="P6" s="171"/>
      <c r="Q6" s="171"/>
      <c r="R6" s="171"/>
      <c r="S6" s="192" t="s">
        <v>82</v>
      </c>
      <c r="T6" s="184"/>
      <c r="U6" s="196"/>
      <c r="V6" s="196"/>
      <c r="AA6" s="171"/>
      <c r="AB6" s="181"/>
      <c r="AC6" s="182"/>
      <c r="AD6" s="182"/>
      <c r="AE6" s="182"/>
      <c r="AF6" s="182"/>
      <c r="AG6" s="182"/>
      <c r="AH6" s="182"/>
      <c r="AI6" s="192" t="s">
        <v>82</v>
      </c>
      <c r="AJ6" s="171"/>
      <c r="AK6" s="171"/>
      <c r="AL6" s="171"/>
      <c r="AM6" s="171"/>
      <c r="AN6" s="171"/>
      <c r="AO6" s="171"/>
      <c r="AP6" s="171"/>
      <c r="AQ6" s="171"/>
      <c r="AR6" s="192" t="s">
        <v>82</v>
      </c>
    </row>
    <row r="7" s="169" customFormat="1" customHeight="1" spans="2:44">
      <c r="B7" s="171"/>
      <c r="C7" s="183"/>
      <c r="D7" s="184"/>
      <c r="E7" s="184"/>
      <c r="F7" s="184"/>
      <c r="G7" s="184"/>
      <c r="H7" s="184"/>
      <c r="I7" s="184"/>
      <c r="J7" s="193"/>
      <c r="K7" s="171"/>
      <c r="L7" s="171"/>
      <c r="M7" s="171"/>
      <c r="N7" s="171"/>
      <c r="O7" s="171"/>
      <c r="P7" s="171"/>
      <c r="Q7" s="171"/>
      <c r="R7" s="171"/>
      <c r="S7" s="193"/>
      <c r="T7" s="184"/>
      <c r="AA7" s="171"/>
      <c r="AB7" s="183"/>
      <c r="AC7" s="184"/>
      <c r="AD7" s="184"/>
      <c r="AE7" s="184"/>
      <c r="AF7" s="184"/>
      <c r="AG7" s="184"/>
      <c r="AH7" s="184"/>
      <c r="AI7" s="193"/>
      <c r="AJ7" s="171"/>
      <c r="AK7" s="171"/>
      <c r="AL7" s="171"/>
      <c r="AM7" s="171"/>
      <c r="AN7" s="171"/>
      <c r="AO7" s="171"/>
      <c r="AP7" s="171"/>
      <c r="AQ7" s="171"/>
      <c r="AR7" s="193"/>
    </row>
    <row r="8" s="169" customFormat="1" customHeight="1" spans="2:44">
      <c r="B8" s="171"/>
      <c r="C8" s="183"/>
      <c r="D8" s="184"/>
      <c r="E8" s="184"/>
      <c r="F8" s="184"/>
      <c r="G8" s="184"/>
      <c r="H8" s="184"/>
      <c r="I8" s="184"/>
      <c r="J8" s="193"/>
      <c r="K8" s="171"/>
      <c r="L8" s="171"/>
      <c r="M8" s="171"/>
      <c r="N8" s="171"/>
      <c r="O8" s="171"/>
      <c r="P8" s="171"/>
      <c r="Q8" s="171"/>
      <c r="R8" s="171"/>
      <c r="S8" s="193"/>
      <c r="T8" s="184"/>
      <c r="AA8" s="171"/>
      <c r="AB8" s="183"/>
      <c r="AC8" s="184"/>
      <c r="AD8" s="184"/>
      <c r="AE8" s="184"/>
      <c r="AF8" s="184"/>
      <c r="AG8" s="184"/>
      <c r="AH8" s="184"/>
      <c r="AI8" s="193"/>
      <c r="AJ8" s="171"/>
      <c r="AK8" s="171"/>
      <c r="AL8" s="171"/>
      <c r="AM8" s="171"/>
      <c r="AN8" s="171"/>
      <c r="AO8" s="171"/>
      <c r="AP8" s="171"/>
      <c r="AQ8" s="171"/>
      <c r="AR8" s="193"/>
    </row>
    <row r="9" s="169" customFormat="1" customHeight="1" spans="2:44">
      <c r="B9" s="171"/>
      <c r="C9" s="183"/>
      <c r="D9" s="184"/>
      <c r="E9" s="184"/>
      <c r="F9" s="184"/>
      <c r="G9" s="184"/>
      <c r="H9" s="184"/>
      <c r="I9" s="184"/>
      <c r="J9" s="193"/>
      <c r="K9" s="171"/>
      <c r="L9" s="171"/>
      <c r="M9" s="171"/>
      <c r="N9" s="171"/>
      <c r="O9" s="171"/>
      <c r="P9" s="171"/>
      <c r="Q9" s="171"/>
      <c r="R9" s="171"/>
      <c r="S9" s="193"/>
      <c r="T9" s="184"/>
      <c r="AA9" s="171"/>
      <c r="AB9" s="183"/>
      <c r="AC9" s="184"/>
      <c r="AD9" s="184"/>
      <c r="AE9" s="184"/>
      <c r="AF9" s="184"/>
      <c r="AG9" s="184"/>
      <c r="AH9" s="184"/>
      <c r="AI9" s="193"/>
      <c r="AJ9" s="171"/>
      <c r="AK9" s="171"/>
      <c r="AL9" s="171"/>
      <c r="AM9" s="171"/>
      <c r="AN9" s="171"/>
      <c r="AO9" s="171"/>
      <c r="AP9" s="171"/>
      <c r="AQ9" s="171"/>
      <c r="AR9" s="193"/>
    </row>
    <row r="10" s="169" customFormat="1" customHeight="1" spans="2:44">
      <c r="B10" s="171"/>
      <c r="C10" s="183"/>
      <c r="D10" s="184"/>
      <c r="E10" s="184"/>
      <c r="F10" s="184"/>
      <c r="G10" s="184"/>
      <c r="H10" s="184"/>
      <c r="I10" s="184"/>
      <c r="J10" s="193"/>
      <c r="K10" s="171"/>
      <c r="L10" s="171"/>
      <c r="M10" s="171"/>
      <c r="N10" s="171"/>
      <c r="O10" s="171"/>
      <c r="P10" s="171"/>
      <c r="Q10" s="171"/>
      <c r="R10" s="171"/>
      <c r="S10" s="193"/>
      <c r="T10" s="184"/>
      <c r="AA10" s="171"/>
      <c r="AB10" s="183"/>
      <c r="AC10" s="184"/>
      <c r="AD10" s="184"/>
      <c r="AE10" s="184"/>
      <c r="AF10" s="184"/>
      <c r="AG10" s="184"/>
      <c r="AH10" s="184"/>
      <c r="AI10" s="193"/>
      <c r="AJ10" s="171"/>
      <c r="AK10" s="171"/>
      <c r="AL10" s="171"/>
      <c r="AM10" s="171"/>
      <c r="AN10" s="171"/>
      <c r="AO10" s="171"/>
      <c r="AP10" s="171"/>
      <c r="AQ10" s="171"/>
      <c r="AR10" s="193"/>
    </row>
    <row r="11" s="169" customFormat="1" customHeight="1" spans="2:44">
      <c r="B11" s="171"/>
      <c r="C11" s="183"/>
      <c r="D11" s="184"/>
      <c r="E11" s="184"/>
      <c r="F11" s="184"/>
      <c r="G11" s="184"/>
      <c r="H11" s="184"/>
      <c r="I11" s="184"/>
      <c r="J11" s="193"/>
      <c r="K11" s="171"/>
      <c r="L11" s="171"/>
      <c r="M11" s="171"/>
      <c r="N11" s="171"/>
      <c r="O11" s="171"/>
      <c r="P11" s="171"/>
      <c r="Q11" s="171"/>
      <c r="R11" s="171"/>
      <c r="S11" s="193"/>
      <c r="T11" s="184"/>
      <c r="AA11" s="171"/>
      <c r="AB11" s="183"/>
      <c r="AC11" s="184"/>
      <c r="AD11" s="184"/>
      <c r="AE11" s="184"/>
      <c r="AF11" s="184"/>
      <c r="AG11" s="184"/>
      <c r="AH11" s="184"/>
      <c r="AI11" s="193"/>
      <c r="AJ11" s="171"/>
      <c r="AK11" s="171"/>
      <c r="AL11" s="171"/>
      <c r="AM11" s="171"/>
      <c r="AN11" s="171"/>
      <c r="AO11" s="171"/>
      <c r="AP11" s="171"/>
      <c r="AQ11" s="171"/>
      <c r="AR11" s="193"/>
    </row>
    <row r="12" s="169" customFormat="1" customHeight="1" spans="2:44">
      <c r="B12" s="171"/>
      <c r="C12" s="183"/>
      <c r="D12" s="184"/>
      <c r="E12" s="184"/>
      <c r="F12" s="184"/>
      <c r="G12" s="184"/>
      <c r="H12" s="184"/>
      <c r="I12" s="184"/>
      <c r="J12" s="193"/>
      <c r="K12" s="171"/>
      <c r="L12" s="171"/>
      <c r="M12" s="171"/>
      <c r="N12" s="171"/>
      <c r="O12" s="171"/>
      <c r="P12" s="171"/>
      <c r="Q12" s="171"/>
      <c r="R12" s="171"/>
      <c r="S12" s="193"/>
      <c r="T12" s="184"/>
      <c r="AA12" s="171"/>
      <c r="AB12" s="183"/>
      <c r="AC12" s="184"/>
      <c r="AD12" s="184"/>
      <c r="AE12" s="184"/>
      <c r="AF12" s="184"/>
      <c r="AG12" s="184"/>
      <c r="AH12" s="184"/>
      <c r="AI12" s="193"/>
      <c r="AJ12" s="171"/>
      <c r="AK12" s="171"/>
      <c r="AL12" s="171"/>
      <c r="AM12" s="171"/>
      <c r="AN12" s="171"/>
      <c r="AO12" s="171"/>
      <c r="AP12" s="171"/>
      <c r="AQ12" s="171"/>
      <c r="AR12" s="193"/>
    </row>
    <row r="13" s="169" customFormat="1" customHeight="1" spans="2:44">
      <c r="B13" s="171"/>
      <c r="C13" s="183"/>
      <c r="D13" s="184"/>
      <c r="E13" s="184"/>
      <c r="F13" s="184"/>
      <c r="G13" s="184"/>
      <c r="H13" s="184"/>
      <c r="I13" s="184"/>
      <c r="J13" s="193"/>
      <c r="K13" s="171"/>
      <c r="L13" s="171"/>
      <c r="M13" s="171"/>
      <c r="N13" s="171"/>
      <c r="O13" s="171"/>
      <c r="P13" s="171"/>
      <c r="Q13" s="171"/>
      <c r="R13" s="171"/>
      <c r="S13" s="193"/>
      <c r="T13" s="184"/>
      <c r="AA13" s="171"/>
      <c r="AB13" s="183"/>
      <c r="AC13" s="184"/>
      <c r="AD13" s="184"/>
      <c r="AE13" s="184"/>
      <c r="AF13" s="184"/>
      <c r="AG13" s="184"/>
      <c r="AH13" s="184"/>
      <c r="AI13" s="193"/>
      <c r="AJ13" s="171"/>
      <c r="AK13" s="171"/>
      <c r="AL13" s="171"/>
      <c r="AM13" s="171"/>
      <c r="AN13" s="171"/>
      <c r="AO13" s="171"/>
      <c r="AP13" s="171"/>
      <c r="AQ13" s="171"/>
      <c r="AR13" s="193"/>
    </row>
    <row r="14" s="169" customFormat="1" customHeight="1" spans="2:44">
      <c r="B14" s="171"/>
      <c r="C14" s="183"/>
      <c r="D14" s="184"/>
      <c r="E14" s="184"/>
      <c r="F14" s="184"/>
      <c r="G14" s="184"/>
      <c r="H14" s="184"/>
      <c r="I14" s="184"/>
      <c r="J14" s="193"/>
      <c r="K14" s="171"/>
      <c r="L14" s="171"/>
      <c r="M14" s="171"/>
      <c r="N14" s="171"/>
      <c r="O14" s="171"/>
      <c r="P14" s="171"/>
      <c r="Q14" s="171"/>
      <c r="R14" s="171"/>
      <c r="S14" s="193"/>
      <c r="T14" s="184"/>
      <c r="AA14" s="171"/>
      <c r="AB14" s="183"/>
      <c r="AC14" s="184"/>
      <c r="AD14" s="184"/>
      <c r="AE14" s="184"/>
      <c r="AF14" s="184"/>
      <c r="AG14" s="184"/>
      <c r="AH14" s="184"/>
      <c r="AI14" s="193"/>
      <c r="AJ14" s="171"/>
      <c r="AK14" s="171"/>
      <c r="AL14" s="171"/>
      <c r="AM14" s="171"/>
      <c r="AN14" s="171"/>
      <c r="AO14" s="171"/>
      <c r="AP14" s="171"/>
      <c r="AQ14" s="171"/>
      <c r="AR14" s="193"/>
    </row>
    <row r="15" s="169" customFormat="1" customHeight="1" spans="2:44">
      <c r="B15" s="171"/>
      <c r="C15" s="185"/>
      <c r="D15" s="186"/>
      <c r="E15" s="186"/>
      <c r="F15" s="186"/>
      <c r="G15" s="186"/>
      <c r="H15" s="186"/>
      <c r="I15" s="186"/>
      <c r="J15" s="194"/>
      <c r="K15" s="171"/>
      <c r="L15" s="171"/>
      <c r="M15" s="171"/>
      <c r="N15" s="171"/>
      <c r="O15" s="171"/>
      <c r="P15" s="171"/>
      <c r="Q15" s="171"/>
      <c r="R15" s="171"/>
      <c r="S15" s="194"/>
      <c r="T15" s="184"/>
      <c r="AA15" s="171"/>
      <c r="AB15" s="185"/>
      <c r="AC15" s="186"/>
      <c r="AD15" s="186"/>
      <c r="AE15" s="186"/>
      <c r="AF15" s="186"/>
      <c r="AG15" s="186"/>
      <c r="AH15" s="186"/>
      <c r="AI15" s="194"/>
      <c r="AJ15" s="171"/>
      <c r="AK15" s="171"/>
      <c r="AL15" s="171"/>
      <c r="AM15" s="171"/>
      <c r="AN15" s="171"/>
      <c r="AO15" s="171"/>
      <c r="AP15" s="171"/>
      <c r="AQ15" s="171"/>
      <c r="AR15" s="194"/>
    </row>
    <row r="16" s="169" customFormat="1" customHeight="1" spans="2:36">
      <c r="B16" s="171" t="s">
        <v>580</v>
      </c>
      <c r="C16" s="175" t="s">
        <v>467</v>
      </c>
      <c r="D16" s="171">
        <v>43.4</v>
      </c>
      <c r="E16" s="171" t="s">
        <v>362</v>
      </c>
      <c r="F16" s="187" t="s">
        <v>577</v>
      </c>
      <c r="G16" s="171" t="s">
        <v>578</v>
      </c>
      <c r="H16" s="180" t="s">
        <v>581</v>
      </c>
      <c r="I16" s="171" t="s">
        <v>548</v>
      </c>
      <c r="J16" s="171" t="s">
        <v>77</v>
      </c>
      <c r="K16" s="195"/>
      <c r="AA16" s="171" t="s">
        <v>580</v>
      </c>
      <c r="AB16" s="175" t="s">
        <v>467</v>
      </c>
      <c r="AC16" s="171">
        <v>43.4</v>
      </c>
      <c r="AD16" s="171" t="s">
        <v>362</v>
      </c>
      <c r="AE16" s="187" t="s">
        <v>577</v>
      </c>
      <c r="AF16" s="171" t="s">
        <v>578</v>
      </c>
      <c r="AG16" s="180" t="s">
        <v>581</v>
      </c>
      <c r="AH16" s="171" t="s">
        <v>548</v>
      </c>
      <c r="AI16" s="171" t="s">
        <v>77</v>
      </c>
      <c r="AJ16" s="195"/>
    </row>
    <row r="17" s="169" customFormat="1" customHeight="1" spans="2:36">
      <c r="B17" s="171"/>
      <c r="C17" s="183"/>
      <c r="D17" s="184"/>
      <c r="E17" s="184"/>
      <c r="F17" s="184"/>
      <c r="G17" s="184"/>
      <c r="H17" s="184"/>
      <c r="I17" s="184"/>
      <c r="J17" s="192" t="s">
        <v>82</v>
      </c>
      <c r="K17" s="195"/>
      <c r="AA17" s="171"/>
      <c r="AB17" s="183"/>
      <c r="AC17" s="184"/>
      <c r="AD17" s="184"/>
      <c r="AE17" s="184"/>
      <c r="AF17" s="184"/>
      <c r="AG17" s="184"/>
      <c r="AH17" s="184"/>
      <c r="AI17" s="192" t="s">
        <v>82</v>
      </c>
      <c r="AJ17" s="195"/>
    </row>
    <row r="18" s="169" customFormat="1" customHeight="1" spans="2:36">
      <c r="B18" s="171"/>
      <c r="C18" s="183"/>
      <c r="D18" s="184"/>
      <c r="E18" s="184"/>
      <c r="F18" s="184"/>
      <c r="G18" s="184"/>
      <c r="H18" s="184"/>
      <c r="I18" s="184"/>
      <c r="J18" s="193"/>
      <c r="K18" s="195"/>
      <c r="AA18" s="171"/>
      <c r="AB18" s="183"/>
      <c r="AC18" s="184"/>
      <c r="AD18" s="184"/>
      <c r="AE18" s="184"/>
      <c r="AF18" s="184"/>
      <c r="AG18" s="184"/>
      <c r="AH18" s="184"/>
      <c r="AI18" s="193"/>
      <c r="AJ18" s="195"/>
    </row>
    <row r="19" s="169" customFormat="1" customHeight="1" spans="2:36">
      <c r="B19" s="171"/>
      <c r="C19" s="183"/>
      <c r="D19" s="184"/>
      <c r="E19" s="184"/>
      <c r="F19" s="184"/>
      <c r="G19" s="184"/>
      <c r="H19" s="184"/>
      <c r="I19" s="184"/>
      <c r="J19" s="193"/>
      <c r="K19" s="195"/>
      <c r="AA19" s="171"/>
      <c r="AB19" s="183"/>
      <c r="AC19" s="184"/>
      <c r="AD19" s="184"/>
      <c r="AE19" s="184"/>
      <c r="AF19" s="184"/>
      <c r="AG19" s="184"/>
      <c r="AH19" s="184"/>
      <c r="AI19" s="193"/>
      <c r="AJ19" s="195"/>
    </row>
    <row r="20" s="169" customFormat="1" customHeight="1" spans="2:36">
      <c r="B20" s="171"/>
      <c r="C20" s="183"/>
      <c r="D20" s="184"/>
      <c r="E20" s="184"/>
      <c r="F20" s="184"/>
      <c r="G20" s="184"/>
      <c r="H20" s="184"/>
      <c r="I20" s="184"/>
      <c r="J20" s="193"/>
      <c r="K20" s="195"/>
      <c r="AA20" s="171"/>
      <c r="AB20" s="183"/>
      <c r="AC20" s="184"/>
      <c r="AD20" s="184"/>
      <c r="AE20" s="184"/>
      <c r="AF20" s="184"/>
      <c r="AG20" s="184"/>
      <c r="AH20" s="184"/>
      <c r="AI20" s="193"/>
      <c r="AJ20" s="195"/>
    </row>
    <row r="21" s="169" customFormat="1" customHeight="1" spans="2:36">
      <c r="B21" s="171"/>
      <c r="C21" s="183"/>
      <c r="D21" s="184"/>
      <c r="E21" s="184"/>
      <c r="F21" s="184"/>
      <c r="G21" s="184"/>
      <c r="H21" s="184"/>
      <c r="I21" s="184"/>
      <c r="J21" s="193"/>
      <c r="K21" s="195"/>
      <c r="AA21" s="171"/>
      <c r="AB21" s="183"/>
      <c r="AC21" s="184"/>
      <c r="AD21" s="184"/>
      <c r="AE21" s="184"/>
      <c r="AF21" s="184"/>
      <c r="AG21" s="184"/>
      <c r="AH21" s="184"/>
      <c r="AI21" s="193"/>
      <c r="AJ21" s="195"/>
    </row>
    <row r="22" s="169" customFormat="1" customHeight="1" spans="2:36">
      <c r="B22" s="171"/>
      <c r="C22" s="183"/>
      <c r="D22" s="184"/>
      <c r="E22" s="184"/>
      <c r="F22" s="184"/>
      <c r="G22" s="184"/>
      <c r="H22" s="184"/>
      <c r="I22" s="184"/>
      <c r="J22" s="193"/>
      <c r="K22" s="195"/>
      <c r="AA22" s="171"/>
      <c r="AB22" s="183"/>
      <c r="AC22" s="184"/>
      <c r="AD22" s="184"/>
      <c r="AE22" s="184"/>
      <c r="AF22" s="184"/>
      <c r="AG22" s="184"/>
      <c r="AH22" s="184"/>
      <c r="AI22" s="193"/>
      <c r="AJ22" s="195"/>
    </row>
    <row r="23" s="169" customFormat="1" customHeight="1" spans="2:36">
      <c r="B23" s="171"/>
      <c r="C23" s="183"/>
      <c r="D23" s="184"/>
      <c r="E23" s="184"/>
      <c r="F23" s="184"/>
      <c r="G23" s="184"/>
      <c r="H23" s="184"/>
      <c r="I23" s="184"/>
      <c r="J23" s="193"/>
      <c r="K23" s="195"/>
      <c r="AA23" s="171"/>
      <c r="AB23" s="183"/>
      <c r="AC23" s="184"/>
      <c r="AD23" s="184"/>
      <c r="AE23" s="184"/>
      <c r="AF23" s="184"/>
      <c r="AG23" s="184"/>
      <c r="AH23" s="184"/>
      <c r="AI23" s="193"/>
      <c r="AJ23" s="195"/>
    </row>
    <row r="24" s="169" customFormat="1" customHeight="1" spans="2:36">
      <c r="B24" s="171"/>
      <c r="C24" s="183"/>
      <c r="D24" s="184"/>
      <c r="E24" s="184"/>
      <c r="F24" s="184"/>
      <c r="G24" s="184"/>
      <c r="H24" s="184"/>
      <c r="I24" s="184"/>
      <c r="J24" s="193"/>
      <c r="K24" s="195"/>
      <c r="AA24" s="171"/>
      <c r="AB24" s="183"/>
      <c r="AC24" s="184"/>
      <c r="AD24" s="184"/>
      <c r="AE24" s="184"/>
      <c r="AF24" s="184"/>
      <c r="AG24" s="184"/>
      <c r="AH24" s="184"/>
      <c r="AI24" s="193"/>
      <c r="AJ24" s="195"/>
    </row>
    <row r="25" s="169" customFormat="1" customHeight="1" spans="2:36">
      <c r="B25" s="171"/>
      <c r="C25" s="183"/>
      <c r="D25" s="184"/>
      <c r="E25" s="184"/>
      <c r="F25" s="184"/>
      <c r="G25" s="184"/>
      <c r="H25" s="184"/>
      <c r="I25" s="184"/>
      <c r="J25" s="193"/>
      <c r="K25" s="195"/>
      <c r="AA25" s="171"/>
      <c r="AB25" s="183"/>
      <c r="AC25" s="184"/>
      <c r="AD25" s="184"/>
      <c r="AE25" s="184"/>
      <c r="AF25" s="184"/>
      <c r="AG25" s="184"/>
      <c r="AH25" s="184"/>
      <c r="AI25" s="193"/>
      <c r="AJ25" s="195"/>
    </row>
    <row r="26" s="169" customFormat="1" customHeight="1" spans="2:35">
      <c r="B26" s="171"/>
      <c r="C26" s="185"/>
      <c r="D26" s="186"/>
      <c r="E26" s="186"/>
      <c r="F26" s="186"/>
      <c r="G26" s="186"/>
      <c r="H26" s="186"/>
      <c r="I26" s="186"/>
      <c r="J26" s="194"/>
      <c r="T26" s="184"/>
      <c r="AA26" s="171"/>
      <c r="AB26" s="185"/>
      <c r="AC26" s="186"/>
      <c r="AD26" s="186"/>
      <c r="AE26" s="186"/>
      <c r="AF26" s="186"/>
      <c r="AG26" s="186"/>
      <c r="AH26" s="186"/>
      <c r="AI26" s="194"/>
    </row>
    <row r="27" s="33" customFormat="1" customHeight="1" spans="10:44">
      <c r="J27" s="120"/>
      <c r="K27" s="169"/>
      <c r="L27" s="169"/>
      <c r="M27" s="169"/>
      <c r="N27" s="169"/>
      <c r="O27" s="169"/>
      <c r="P27" s="169"/>
      <c r="Q27" s="169"/>
      <c r="R27" s="169"/>
      <c r="S27" s="169"/>
      <c r="T27" s="120"/>
      <c r="AI27" s="120"/>
      <c r="AJ27" s="169"/>
      <c r="AK27" s="169"/>
      <c r="AL27" s="169"/>
      <c r="AM27" s="169"/>
      <c r="AN27" s="169"/>
      <c r="AO27" s="169"/>
      <c r="AP27" s="169"/>
      <c r="AQ27" s="169"/>
      <c r="AR27" s="169"/>
    </row>
    <row r="28" s="33" customFormat="1" customHeight="1" spans="10:44">
      <c r="J28" s="120"/>
      <c r="K28" s="169"/>
      <c r="L28" s="169"/>
      <c r="M28" s="169"/>
      <c r="N28" s="169"/>
      <c r="O28" s="169"/>
      <c r="P28" s="169"/>
      <c r="Q28" s="169"/>
      <c r="R28" s="169"/>
      <c r="S28" s="169"/>
      <c r="T28" s="120"/>
      <c r="AI28" s="120"/>
      <c r="AJ28" s="169"/>
      <c r="AK28" s="169"/>
      <c r="AL28" s="169"/>
      <c r="AM28" s="169"/>
      <c r="AN28" s="169"/>
      <c r="AO28" s="169"/>
      <c r="AP28" s="169"/>
      <c r="AQ28" s="169"/>
      <c r="AR28" s="169"/>
    </row>
    <row r="29" s="33" customFormat="1" customHeight="1" spans="10:35">
      <c r="J29" s="120"/>
      <c r="K29" s="169"/>
      <c r="L29" s="169"/>
      <c r="M29" s="169"/>
      <c r="N29" s="169"/>
      <c r="O29" s="169"/>
      <c r="P29" s="169"/>
      <c r="Q29" s="169"/>
      <c r="R29" s="169"/>
      <c r="S29" s="169"/>
      <c r="T29" s="120"/>
      <c r="AI29" s="120"/>
    </row>
    <row r="30" s="33" customFormat="1" customHeight="1" spans="10:35">
      <c r="J30" s="120"/>
      <c r="T30" s="120"/>
      <c r="AI30" s="120"/>
    </row>
    <row r="31" s="33" customFormat="1" customHeight="1" spans="10:35">
      <c r="J31" s="120"/>
      <c r="T31" s="120"/>
      <c r="AI31" s="120"/>
    </row>
    <row r="32" s="33" customFormat="1" customHeight="1" spans="10:35">
      <c r="J32" s="120"/>
      <c r="T32" s="120"/>
      <c r="AI32" s="120"/>
    </row>
    <row r="33" s="33" customFormat="1" customHeight="1" spans="10:35">
      <c r="J33" s="120"/>
      <c r="T33" s="120"/>
      <c r="AI33" s="120"/>
    </row>
    <row r="34" s="33" customFormat="1" customHeight="1" spans="10:35">
      <c r="J34" s="120"/>
      <c r="T34" s="120"/>
      <c r="AI34" s="120"/>
    </row>
    <row r="35" s="33" customFormat="1" customHeight="1" spans="10:35">
      <c r="J35" s="120"/>
      <c r="T35" s="120"/>
      <c r="AI35" s="120"/>
    </row>
    <row r="36" s="33" customFormat="1" customHeight="1" spans="10:35">
      <c r="J36" s="120"/>
      <c r="T36" s="120"/>
      <c r="AI36" s="120"/>
    </row>
    <row r="37" s="33" customFormat="1" customHeight="1" spans="10:35">
      <c r="J37" s="120"/>
      <c r="T37" s="120"/>
      <c r="AI37" s="120"/>
    </row>
  </sheetData>
  <mergeCells count="34">
    <mergeCell ref="B1:S1"/>
    <mergeCell ref="AA1:AR1"/>
    <mergeCell ref="B2:S2"/>
    <mergeCell ref="AA2:AR2"/>
    <mergeCell ref="B3:J3"/>
    <mergeCell ref="K3:S3"/>
    <mergeCell ref="AA3:AI3"/>
    <mergeCell ref="AJ3:AR3"/>
    <mergeCell ref="C4:I4"/>
    <mergeCell ref="K4:R4"/>
    <mergeCell ref="AB4:AH4"/>
    <mergeCell ref="AJ4:AQ4"/>
    <mergeCell ref="B4:B15"/>
    <mergeCell ref="B16:B26"/>
    <mergeCell ref="J4:J5"/>
    <mergeCell ref="J6:J15"/>
    <mergeCell ref="J17:J26"/>
    <mergeCell ref="K5:K15"/>
    <mergeCell ref="S4:S5"/>
    <mergeCell ref="S6:S15"/>
    <mergeCell ref="AA4:AA15"/>
    <mergeCell ref="AA16:AA26"/>
    <mergeCell ref="AI4:AI5"/>
    <mergeCell ref="AI6:AI15"/>
    <mergeCell ref="AI17:AI26"/>
    <mergeCell ref="AJ5:AJ15"/>
    <mergeCell ref="AR4:AR5"/>
    <mergeCell ref="AR6:AR15"/>
    <mergeCell ref="C6:I15"/>
    <mergeCell ref="L6:R15"/>
    <mergeCell ref="AB6:AH15"/>
    <mergeCell ref="AK6:AQ15"/>
    <mergeCell ref="C17:I26"/>
    <mergeCell ref="AB17:AH26"/>
  </mergeCells>
  <conditionalFormatting sqref="AC5">
    <cfRule type="cellIs" dxfId="2" priority="2" operator="equal">
      <formula>"合格"</formula>
    </cfRule>
  </conditionalFormatting>
  <conditionalFormatting sqref="AC16">
    <cfRule type="cellIs" dxfId="2" priority="1" operator="equal">
      <formula>"合格"</formula>
    </cfRule>
  </conditionalFormatting>
  <conditionalFormatting sqref="S4:S5">
    <cfRule type="cellIs" dxfId="2" priority="27" operator="equal">
      <formula>"合格"</formula>
    </cfRule>
  </conditionalFormatting>
  <conditionalFormatting sqref="AI6:AI15">
    <cfRule type="cellIs" dxfId="2" priority="11" operator="equal">
      <formula>"合格"</formula>
    </cfRule>
    <cfRule type="cellIs" dxfId="0" priority="10" operator="equal">
      <formula>"合格"</formula>
    </cfRule>
    <cfRule type="cellIs" dxfId="1" priority="9" operator="equal">
      <formula>"不合格"</formula>
    </cfRule>
  </conditionalFormatting>
  <conditionalFormatting sqref="AI17:AI26">
    <cfRule type="cellIs" dxfId="2" priority="8" operator="equal">
      <formula>"合格"</formula>
    </cfRule>
    <cfRule type="cellIs" dxfId="0" priority="7" operator="equal">
      <formula>"合格"</formula>
    </cfRule>
    <cfRule type="cellIs" dxfId="1" priority="6" operator="equal">
      <formula>"不合格"</formula>
    </cfRule>
  </conditionalFormatting>
  <conditionalFormatting sqref="AI27:AI28">
    <cfRule type="cellIs" dxfId="2" priority="20" operator="equal">
      <formula>"合格"</formula>
    </cfRule>
  </conditionalFormatting>
  <conditionalFormatting sqref="AI29:AI1048576">
    <cfRule type="cellIs" dxfId="2" priority="25" operator="equal">
      <formula>"合格"</formula>
    </cfRule>
  </conditionalFormatting>
  <conditionalFormatting sqref="AR4:AR5">
    <cfRule type="cellIs" dxfId="2" priority="19" operator="equal">
      <formula>"合格"</formula>
    </cfRule>
  </conditionalFormatting>
  <conditionalFormatting sqref="AR6:AR15">
    <cfRule type="cellIs" dxfId="2" priority="5" operator="equal">
      <formula>"合格"</formula>
    </cfRule>
    <cfRule type="cellIs" dxfId="0" priority="4" operator="equal">
      <formula>"合格"</formula>
    </cfRule>
    <cfRule type="cellIs" dxfId="1" priority="3" operator="equal">
      <formula>"不合格"</formula>
    </cfRule>
  </conditionalFormatting>
  <conditionalFormatting sqref="A1:O4 A5:H5 J5:O5 A6:Y15 A16:K16 U16:Y25 T26:Y29 A17:J29 A30:Y1048576 P1:Y3 P4:T5 AS$1:XFD$1048576 Y4:Y5">
    <cfRule type="cellIs" dxfId="2" priority="26" operator="equal">
      <formula>"合格"</formula>
    </cfRule>
  </conditionalFormatting>
  <conditionalFormatting sqref="J$1:J$1048576 AR1:AR3 AR29:AR1048576 AI1:AI3 AI29:AI1048576 S1:S15 S30:S1048576">
    <cfRule type="cellIs" dxfId="0" priority="22" operator="equal">
      <formula>"合格"</formula>
    </cfRule>
    <cfRule type="cellIs" dxfId="1" priority="21" operator="equal">
      <formula>"不合格"</formula>
    </cfRule>
  </conditionalFormatting>
  <conditionalFormatting sqref="Z1:Z28 Z29:AR1048576">
    <cfRule type="cellIs" dxfId="2" priority="24" operator="equal">
      <formula>"合格"</formula>
    </cfRule>
  </conditionalFormatting>
  <conditionalFormatting sqref="AA1:AR3">
    <cfRule type="cellIs" dxfId="2" priority="23" operator="equal">
      <formula>"合格"</formula>
    </cfRule>
  </conditionalFormatting>
  <conditionalFormatting sqref="J4:J5 T4:T5 J16 T27:T1048576 J27:J1048576">
    <cfRule type="cellIs" dxfId="2" priority="28" operator="equal">
      <formula>"合格"</formula>
    </cfRule>
  </conditionalFormatting>
  <conditionalFormatting sqref="AA4:AA26 AR4:AR5 AA27:AI28">
    <cfRule type="cellIs" dxfId="2" priority="18" operator="equal">
      <formula>"合格"</formula>
    </cfRule>
  </conditionalFormatting>
  <conditionalFormatting sqref="AB4:AN4 AB5 AD5:AG5 AI5:AN5 AB6:AH15 AJ6:AQ15 AB16 AD16:AJ16 AB17:AH26 AO4:AQ5">
    <cfRule type="cellIs" dxfId="2" priority="14" operator="equal">
      <formula>"合格"</formula>
    </cfRule>
  </conditionalFormatting>
  <conditionalFormatting sqref="AI27:AI28 AR4:AR5">
    <cfRule type="cellIs" dxfId="0" priority="17" operator="equal">
      <formula>"合格"</formula>
    </cfRule>
    <cfRule type="cellIs" dxfId="1" priority="16" operator="equal">
      <formula>"不合格"</formula>
    </cfRule>
  </conditionalFormatting>
  <conditionalFormatting sqref="AI4:AI5 AI16">
    <cfRule type="cellIs" dxfId="2" priority="15" operator="equal">
      <formula>"合格"</formula>
    </cfRule>
    <cfRule type="cellIs" dxfId="0" priority="13" operator="equal">
      <formula>"合格"</formula>
    </cfRule>
    <cfRule type="cellIs" dxfId="1" priority="12" operator="equal">
      <formula>"不合格"</formula>
    </cfRule>
  </conditionalFormatting>
  <dataValidations count="2">
    <dataValidation allowBlank="1" showInputMessage="1" showErrorMessage="1" promptTitle="是,否" sqref="U18"/>
    <dataValidation type="custom" allowBlank="1" showInputMessage="1" showErrorMessage="1" sqref="U21">
      <formula1>"是,否"</formula1>
    </dataValidation>
  </dataValidations>
  <pageMargins left="0.75" right="0.75" top="1" bottom="1" header="0.5" footer="0.5"/>
  <pageSetup paperSize="9" orientation="portrait"/>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45"/>
  <sheetViews>
    <sheetView zoomScale="85" zoomScaleNormal="85" workbookViewId="0">
      <selection activeCell="P19" sqref="P19"/>
    </sheetView>
  </sheetViews>
  <sheetFormatPr defaultColWidth="9" defaultRowHeight="20" customHeight="1"/>
  <cols>
    <col min="1" max="1" width="9" style="56"/>
    <col min="2" max="2" width="20.775" style="56" customWidth="1"/>
    <col min="3" max="4" width="13.275" style="1" customWidth="1"/>
    <col min="5" max="9" width="14.775" style="56" customWidth="1"/>
    <col min="10" max="10" width="15.775" style="56" customWidth="1"/>
    <col min="11" max="11" width="10.6666666666667" style="56" customWidth="1"/>
    <col min="12" max="12" width="6.10833333333333" style="56" customWidth="1"/>
    <col min="13" max="17" width="10.775" style="56" customWidth="1"/>
    <col min="18" max="18" width="12.1083333333333" style="56" customWidth="1"/>
    <col min="19" max="16384" width="9" style="56"/>
  </cols>
  <sheetData>
    <row r="1" s="126" customFormat="1" ht="30" customHeight="1" spans="2:9">
      <c r="B1" s="127" t="s">
        <v>283</v>
      </c>
      <c r="C1" s="128" t="s">
        <v>58</v>
      </c>
      <c r="D1" s="128"/>
      <c r="E1" s="128"/>
      <c r="F1" s="129" t="s">
        <v>289</v>
      </c>
      <c r="G1" s="130" t="s">
        <v>143</v>
      </c>
      <c r="H1" s="130"/>
      <c r="I1" s="153"/>
    </row>
    <row r="2" s="56" customFormat="1" ht="30" customHeight="1" spans="2:9">
      <c r="B2" s="131" t="s">
        <v>277</v>
      </c>
      <c r="C2" s="132"/>
      <c r="D2" s="132"/>
      <c r="E2" s="132"/>
      <c r="F2" s="132"/>
      <c r="G2" s="132"/>
      <c r="H2" s="132"/>
      <c r="I2" s="154"/>
    </row>
    <row r="3" s="56" customFormat="1" customHeight="1" spans="2:10">
      <c r="B3" s="133" t="s">
        <v>286</v>
      </c>
      <c r="C3" s="41" t="s">
        <v>287</v>
      </c>
      <c r="D3" s="41" t="s">
        <v>288</v>
      </c>
      <c r="E3" s="41" t="s">
        <v>285</v>
      </c>
      <c r="F3" s="41"/>
      <c r="G3" s="41"/>
      <c r="H3" s="41"/>
      <c r="I3" s="156"/>
      <c r="J3" s="155" t="s">
        <v>77</v>
      </c>
    </row>
    <row r="4" s="56" customFormat="1" customHeight="1" spans="2:10">
      <c r="B4" s="134" t="s">
        <v>378</v>
      </c>
      <c r="C4" s="135" t="s">
        <v>582</v>
      </c>
      <c r="D4" s="136"/>
      <c r="E4" s="137" t="s">
        <v>583</v>
      </c>
      <c r="F4" s="138"/>
      <c r="G4" s="138"/>
      <c r="H4" s="138"/>
      <c r="I4" s="158"/>
      <c r="J4" s="168" t="s">
        <v>82</v>
      </c>
    </row>
    <row r="5" s="56" customFormat="1" customHeight="1" spans="2:10">
      <c r="B5" s="139" t="s">
        <v>381</v>
      </c>
      <c r="C5" s="135" t="s">
        <v>584</v>
      </c>
      <c r="D5" s="136"/>
      <c r="E5" s="138"/>
      <c r="F5" s="138"/>
      <c r="G5" s="138"/>
      <c r="H5" s="138"/>
      <c r="I5" s="158"/>
      <c r="J5" s="168"/>
    </row>
    <row r="6" s="56" customFormat="1" customHeight="1" spans="2:10">
      <c r="B6" s="40" t="s">
        <v>383</v>
      </c>
      <c r="C6" s="140">
        <v>5.1</v>
      </c>
      <c r="D6" s="41" t="s">
        <v>293</v>
      </c>
      <c r="E6" s="138"/>
      <c r="F6" s="138"/>
      <c r="G6" s="138"/>
      <c r="H6" s="138"/>
      <c r="I6" s="158"/>
      <c r="J6" s="168"/>
    </row>
    <row r="7" s="56" customFormat="1" customHeight="1" spans="2:10">
      <c r="B7" s="40" t="s">
        <v>384</v>
      </c>
      <c r="C7" s="140">
        <v>2.65</v>
      </c>
      <c r="D7" s="41" t="s">
        <v>293</v>
      </c>
      <c r="E7" s="138"/>
      <c r="F7" s="138"/>
      <c r="G7" s="138"/>
      <c r="H7" s="138"/>
      <c r="I7" s="158"/>
      <c r="J7" s="168"/>
    </row>
    <row r="8" s="56" customFormat="1" customHeight="1" spans="2:10">
      <c r="B8" s="40" t="s">
        <v>585</v>
      </c>
      <c r="C8" s="140">
        <v>20.1</v>
      </c>
      <c r="D8" s="41" t="s">
        <v>357</v>
      </c>
      <c r="E8" s="138"/>
      <c r="F8" s="138"/>
      <c r="G8" s="138"/>
      <c r="H8" s="138"/>
      <c r="I8" s="158"/>
      <c r="J8" s="168"/>
    </row>
    <row r="9" s="56" customFormat="1" customHeight="1" spans="2:10">
      <c r="B9" s="40" t="s">
        <v>586</v>
      </c>
      <c r="C9" s="140">
        <v>20</v>
      </c>
      <c r="D9" s="41" t="s">
        <v>357</v>
      </c>
      <c r="E9" s="138"/>
      <c r="F9" s="138"/>
      <c r="G9" s="138"/>
      <c r="H9" s="138"/>
      <c r="I9" s="158"/>
      <c r="J9" s="168"/>
    </row>
    <row r="10" s="56" customFormat="1" customHeight="1" spans="2:10">
      <c r="B10" s="40" t="s">
        <v>587</v>
      </c>
      <c r="C10" s="140">
        <v>49.8</v>
      </c>
      <c r="D10" s="41" t="s">
        <v>355</v>
      </c>
      <c r="E10" s="138"/>
      <c r="F10" s="138"/>
      <c r="G10" s="138"/>
      <c r="H10" s="138"/>
      <c r="I10" s="158"/>
      <c r="J10" s="168"/>
    </row>
    <row r="11" s="56" customFormat="1" customHeight="1" spans="2:10">
      <c r="B11" s="40" t="s">
        <v>588</v>
      </c>
      <c r="C11" s="140">
        <v>50.4</v>
      </c>
      <c r="D11" s="41" t="s">
        <v>355</v>
      </c>
      <c r="E11" s="138"/>
      <c r="F11" s="138"/>
      <c r="G11" s="138"/>
      <c r="H11" s="138"/>
      <c r="I11" s="158"/>
      <c r="J11" s="168"/>
    </row>
    <row r="12" s="56" customFormat="1" customHeight="1" spans="2:10">
      <c r="B12" s="164"/>
      <c r="C12" s="1"/>
      <c r="D12" s="159"/>
      <c r="E12" s="147"/>
      <c r="F12" s="138"/>
      <c r="G12" s="138"/>
      <c r="H12" s="138"/>
      <c r="I12" s="158"/>
      <c r="J12" s="168"/>
    </row>
    <row r="13" s="56" customFormat="1" customHeight="1" spans="2:10">
      <c r="B13" s="164"/>
      <c r="C13" s="1"/>
      <c r="D13" s="159"/>
      <c r="E13" s="147"/>
      <c r="F13" s="138"/>
      <c r="G13" s="138"/>
      <c r="H13" s="138"/>
      <c r="I13" s="158"/>
      <c r="J13" s="168"/>
    </row>
    <row r="14" s="56" customFormat="1" customHeight="1" spans="2:10">
      <c r="B14" s="164"/>
      <c r="C14" s="1"/>
      <c r="D14" s="159"/>
      <c r="E14" s="147"/>
      <c r="F14" s="138"/>
      <c r="G14" s="138"/>
      <c r="H14" s="138"/>
      <c r="I14" s="158"/>
      <c r="J14" s="168"/>
    </row>
    <row r="15" s="56" customFormat="1" customHeight="1" spans="2:10">
      <c r="B15" s="165"/>
      <c r="C15" s="166"/>
      <c r="D15" s="167"/>
      <c r="E15" s="151"/>
      <c r="F15" s="152"/>
      <c r="G15" s="152"/>
      <c r="H15" s="152"/>
      <c r="I15" s="163"/>
      <c r="J15" s="168"/>
    </row>
    <row r="16" s="126" customFormat="1" ht="30" customHeight="1" spans="2:9">
      <c r="B16" s="127" t="s">
        <v>283</v>
      </c>
      <c r="C16" s="128" t="s">
        <v>58</v>
      </c>
      <c r="D16" s="128"/>
      <c r="E16" s="128"/>
      <c r="F16" s="129" t="s">
        <v>289</v>
      </c>
      <c r="G16" s="130" t="s">
        <v>145</v>
      </c>
      <c r="H16" s="130"/>
      <c r="I16" s="153"/>
    </row>
    <row r="17" s="56" customFormat="1" ht="30" customHeight="1" spans="2:9">
      <c r="B17" s="131" t="s">
        <v>277</v>
      </c>
      <c r="C17" s="132"/>
      <c r="D17" s="132"/>
      <c r="E17" s="132"/>
      <c r="F17" s="132"/>
      <c r="G17" s="132"/>
      <c r="H17" s="132"/>
      <c r="I17" s="154"/>
    </row>
    <row r="18" s="56" customFormat="1" customHeight="1" spans="2:10">
      <c r="B18" s="133" t="s">
        <v>286</v>
      </c>
      <c r="C18" s="41" t="s">
        <v>287</v>
      </c>
      <c r="D18" s="41" t="s">
        <v>288</v>
      </c>
      <c r="E18" s="41" t="s">
        <v>285</v>
      </c>
      <c r="F18" s="41"/>
      <c r="G18" s="41"/>
      <c r="H18" s="41"/>
      <c r="I18" s="156"/>
      <c r="J18" s="155" t="s">
        <v>77</v>
      </c>
    </row>
    <row r="19" s="56" customFormat="1" customHeight="1" spans="2:10">
      <c r="B19" s="134" t="s">
        <v>378</v>
      </c>
      <c r="C19" s="135" t="s">
        <v>589</v>
      </c>
      <c r="D19" s="136"/>
      <c r="E19" s="137" t="s">
        <v>583</v>
      </c>
      <c r="F19" s="138"/>
      <c r="G19" s="138"/>
      <c r="H19" s="138"/>
      <c r="I19" s="158"/>
      <c r="J19" s="168" t="s">
        <v>82</v>
      </c>
    </row>
    <row r="20" s="56" customFormat="1" customHeight="1" spans="2:10">
      <c r="B20" s="139" t="s">
        <v>381</v>
      </c>
      <c r="C20" s="135" t="s">
        <v>590</v>
      </c>
      <c r="D20" s="136"/>
      <c r="E20" s="138"/>
      <c r="F20" s="138"/>
      <c r="G20" s="138"/>
      <c r="H20" s="138"/>
      <c r="I20" s="158"/>
      <c r="J20" s="168"/>
    </row>
    <row r="21" s="56" customFormat="1" customHeight="1" spans="2:10">
      <c r="B21" s="40" t="s">
        <v>383</v>
      </c>
      <c r="C21" s="140">
        <v>5.11</v>
      </c>
      <c r="D21" s="41" t="s">
        <v>293</v>
      </c>
      <c r="E21" s="138"/>
      <c r="F21" s="138"/>
      <c r="G21" s="138"/>
      <c r="H21" s="138"/>
      <c r="I21" s="158"/>
      <c r="J21" s="168"/>
    </row>
    <row r="22" s="56" customFormat="1" customHeight="1" spans="2:10">
      <c r="B22" s="40" t="s">
        <v>384</v>
      </c>
      <c r="C22" s="140">
        <v>2.71</v>
      </c>
      <c r="D22" s="41" t="s">
        <v>293</v>
      </c>
      <c r="E22" s="138"/>
      <c r="F22" s="138"/>
      <c r="G22" s="138"/>
      <c r="H22" s="138"/>
      <c r="I22" s="158"/>
      <c r="J22" s="168"/>
    </row>
    <row r="23" s="56" customFormat="1" customHeight="1" spans="2:10">
      <c r="B23" s="40" t="s">
        <v>585</v>
      </c>
      <c r="C23" s="140">
        <v>20</v>
      </c>
      <c r="D23" s="41" t="s">
        <v>357</v>
      </c>
      <c r="E23" s="138"/>
      <c r="F23" s="138"/>
      <c r="G23" s="138"/>
      <c r="H23" s="138"/>
      <c r="I23" s="158"/>
      <c r="J23" s="168"/>
    </row>
    <row r="24" s="56" customFormat="1" customHeight="1" spans="2:10">
      <c r="B24" s="40" t="s">
        <v>586</v>
      </c>
      <c r="C24" s="140">
        <v>20</v>
      </c>
      <c r="D24" s="41" t="s">
        <v>357</v>
      </c>
      <c r="E24" s="138"/>
      <c r="F24" s="138"/>
      <c r="G24" s="138"/>
      <c r="H24" s="138"/>
      <c r="I24" s="158"/>
      <c r="J24" s="168"/>
    </row>
    <row r="25" s="56" customFormat="1" customHeight="1" spans="2:10">
      <c r="B25" s="40" t="s">
        <v>587</v>
      </c>
      <c r="C25" s="140">
        <v>29.6</v>
      </c>
      <c r="D25" s="41" t="s">
        <v>355</v>
      </c>
      <c r="E25" s="138"/>
      <c r="F25" s="138"/>
      <c r="G25" s="138"/>
      <c r="H25" s="138"/>
      <c r="I25" s="158"/>
      <c r="J25" s="168"/>
    </row>
    <row r="26" s="56" customFormat="1" customHeight="1" spans="2:10">
      <c r="B26" s="40" t="s">
        <v>588</v>
      </c>
      <c r="C26" s="140">
        <v>30.4</v>
      </c>
      <c r="D26" s="41" t="s">
        <v>355</v>
      </c>
      <c r="E26" s="138"/>
      <c r="F26" s="138"/>
      <c r="G26" s="138"/>
      <c r="H26" s="138"/>
      <c r="I26" s="158"/>
      <c r="J26" s="168"/>
    </row>
    <row r="27" s="56" customFormat="1" customHeight="1" spans="2:10">
      <c r="B27" s="164"/>
      <c r="C27" s="1"/>
      <c r="D27" s="159"/>
      <c r="E27" s="147"/>
      <c r="F27" s="138"/>
      <c r="G27" s="138"/>
      <c r="H27" s="138"/>
      <c r="I27" s="158"/>
      <c r="J27" s="168"/>
    </row>
    <row r="28" s="56" customFormat="1" customHeight="1" spans="2:10">
      <c r="B28" s="164"/>
      <c r="C28" s="1"/>
      <c r="D28" s="159"/>
      <c r="E28" s="147"/>
      <c r="F28" s="138"/>
      <c r="G28" s="138"/>
      <c r="H28" s="138"/>
      <c r="I28" s="158"/>
      <c r="J28" s="168"/>
    </row>
    <row r="29" s="56" customFormat="1" customHeight="1" spans="2:10">
      <c r="B29" s="164"/>
      <c r="C29" s="1"/>
      <c r="D29" s="159"/>
      <c r="E29" s="147"/>
      <c r="F29" s="138"/>
      <c r="G29" s="138"/>
      <c r="H29" s="138"/>
      <c r="I29" s="158"/>
      <c r="J29" s="168"/>
    </row>
    <row r="30" s="56" customFormat="1" customHeight="1" spans="2:10">
      <c r="B30" s="165"/>
      <c r="C30" s="166"/>
      <c r="D30" s="167"/>
      <c r="E30" s="151"/>
      <c r="F30" s="152"/>
      <c r="G30" s="152"/>
      <c r="H30" s="152"/>
      <c r="I30" s="163"/>
      <c r="J30" s="168"/>
    </row>
    <row r="31" s="126" customFormat="1" ht="30" customHeight="1" spans="2:9">
      <c r="B31" s="127" t="s">
        <v>283</v>
      </c>
      <c r="C31" s="128" t="s">
        <v>58</v>
      </c>
      <c r="D31" s="128"/>
      <c r="E31" s="128"/>
      <c r="F31" s="129" t="s">
        <v>289</v>
      </c>
      <c r="G31" s="130" t="s">
        <v>147</v>
      </c>
      <c r="H31" s="130"/>
      <c r="I31" s="153"/>
    </row>
    <row r="32" s="56" customFormat="1" ht="30" customHeight="1" spans="2:9">
      <c r="B32" s="131" t="s">
        <v>277</v>
      </c>
      <c r="C32" s="132"/>
      <c r="D32" s="132"/>
      <c r="E32" s="132"/>
      <c r="F32" s="132"/>
      <c r="G32" s="132"/>
      <c r="H32" s="132"/>
      <c r="I32" s="154"/>
    </row>
    <row r="33" s="56" customFormat="1" customHeight="1" spans="2:10">
      <c r="B33" s="133" t="s">
        <v>286</v>
      </c>
      <c r="C33" s="41" t="s">
        <v>287</v>
      </c>
      <c r="D33" s="41" t="s">
        <v>288</v>
      </c>
      <c r="E33" s="41" t="s">
        <v>285</v>
      </c>
      <c r="F33" s="41"/>
      <c r="G33" s="41"/>
      <c r="H33" s="41"/>
      <c r="I33" s="156"/>
      <c r="J33" s="155" t="s">
        <v>77</v>
      </c>
    </row>
    <row r="34" s="56" customFormat="1" customHeight="1" spans="2:10">
      <c r="B34" s="134" t="s">
        <v>378</v>
      </c>
      <c r="C34" s="135" t="s">
        <v>591</v>
      </c>
      <c r="D34" s="136"/>
      <c r="E34" s="137" t="s">
        <v>583</v>
      </c>
      <c r="F34" s="138"/>
      <c r="G34" s="138"/>
      <c r="H34" s="138"/>
      <c r="I34" s="158"/>
      <c r="J34" s="168" t="s">
        <v>82</v>
      </c>
    </row>
    <row r="35" s="56" customFormat="1" customHeight="1" spans="2:10">
      <c r="B35" s="139" t="s">
        <v>381</v>
      </c>
      <c r="C35" s="135" t="s">
        <v>592</v>
      </c>
      <c r="D35" s="136"/>
      <c r="E35" s="138"/>
      <c r="F35" s="138"/>
      <c r="G35" s="138"/>
      <c r="H35" s="138"/>
      <c r="I35" s="158"/>
      <c r="J35" s="168"/>
    </row>
    <row r="36" s="56" customFormat="1" customHeight="1" spans="2:10">
      <c r="B36" s="40" t="s">
        <v>383</v>
      </c>
      <c r="C36" s="140">
        <v>5.1</v>
      </c>
      <c r="D36" s="41" t="s">
        <v>293</v>
      </c>
      <c r="E36" s="138"/>
      <c r="F36" s="138"/>
      <c r="G36" s="138"/>
      <c r="H36" s="138"/>
      <c r="I36" s="158"/>
      <c r="J36" s="168"/>
    </row>
    <row r="37" s="56" customFormat="1" customHeight="1" spans="2:10">
      <c r="B37" s="40" t="s">
        <v>384</v>
      </c>
      <c r="C37" s="140">
        <v>3.69</v>
      </c>
      <c r="D37" s="41" t="s">
        <v>293</v>
      </c>
      <c r="E37" s="138"/>
      <c r="F37" s="138"/>
      <c r="G37" s="138"/>
      <c r="H37" s="138"/>
      <c r="I37" s="158"/>
      <c r="J37" s="168"/>
    </row>
    <row r="38" s="56" customFormat="1" customHeight="1" spans="2:10">
      <c r="B38" s="40" t="s">
        <v>585</v>
      </c>
      <c r="C38" s="140">
        <v>20</v>
      </c>
      <c r="D38" s="41" t="s">
        <v>357</v>
      </c>
      <c r="E38" s="138"/>
      <c r="F38" s="138"/>
      <c r="G38" s="138"/>
      <c r="H38" s="138"/>
      <c r="I38" s="158"/>
      <c r="J38" s="168"/>
    </row>
    <row r="39" s="56" customFormat="1" customHeight="1" spans="2:10">
      <c r="B39" s="40" t="s">
        <v>586</v>
      </c>
      <c r="C39" s="140">
        <v>20</v>
      </c>
      <c r="D39" s="41" t="s">
        <v>357</v>
      </c>
      <c r="E39" s="138"/>
      <c r="F39" s="138"/>
      <c r="G39" s="138"/>
      <c r="H39" s="138"/>
      <c r="I39" s="158"/>
      <c r="J39" s="168"/>
    </row>
    <row r="40" s="56" customFormat="1" customHeight="1" spans="2:10">
      <c r="B40" s="40" t="s">
        <v>587</v>
      </c>
      <c r="C40" s="140">
        <v>29.6</v>
      </c>
      <c r="D40" s="41" t="s">
        <v>355</v>
      </c>
      <c r="E40" s="138"/>
      <c r="F40" s="138"/>
      <c r="G40" s="138"/>
      <c r="H40" s="138"/>
      <c r="I40" s="158"/>
      <c r="J40" s="168"/>
    </row>
    <row r="41" s="56" customFormat="1" customHeight="1" spans="2:10">
      <c r="B41" s="40" t="s">
        <v>588</v>
      </c>
      <c r="C41" s="140">
        <v>30.4</v>
      </c>
      <c r="D41" s="41" t="s">
        <v>355</v>
      </c>
      <c r="E41" s="138"/>
      <c r="F41" s="138"/>
      <c r="G41" s="138"/>
      <c r="H41" s="138"/>
      <c r="I41" s="158"/>
      <c r="J41" s="168"/>
    </row>
    <row r="42" s="56" customFormat="1" customHeight="1" spans="2:10">
      <c r="B42" s="164"/>
      <c r="C42" s="1"/>
      <c r="D42" s="159"/>
      <c r="E42" s="147"/>
      <c r="F42" s="138"/>
      <c r="G42" s="138"/>
      <c r="H42" s="138"/>
      <c r="I42" s="158"/>
      <c r="J42" s="168"/>
    </row>
    <row r="43" s="56" customFormat="1" customHeight="1" spans="2:10">
      <c r="B43" s="164"/>
      <c r="C43" s="1"/>
      <c r="D43" s="159"/>
      <c r="E43" s="147"/>
      <c r="F43" s="138"/>
      <c r="G43" s="138"/>
      <c r="H43" s="138"/>
      <c r="I43" s="158"/>
      <c r="J43" s="168"/>
    </row>
    <row r="44" s="56" customFormat="1" customHeight="1" spans="2:10">
      <c r="B44" s="164"/>
      <c r="C44" s="1"/>
      <c r="D44" s="159"/>
      <c r="E44" s="147"/>
      <c r="F44" s="138"/>
      <c r="G44" s="138"/>
      <c r="H44" s="138"/>
      <c r="I44" s="158"/>
      <c r="J44" s="168"/>
    </row>
    <row r="45" s="56" customFormat="1" customHeight="1" spans="2:10">
      <c r="B45" s="165"/>
      <c r="C45" s="166"/>
      <c r="D45" s="167"/>
      <c r="E45" s="151"/>
      <c r="F45" s="152"/>
      <c r="G45" s="152"/>
      <c r="H45" s="152"/>
      <c r="I45" s="163"/>
      <c r="J45" s="168"/>
    </row>
  </sheetData>
  <mergeCells count="27">
    <mergeCell ref="C1:E1"/>
    <mergeCell ref="G1:I1"/>
    <mergeCell ref="B2:I2"/>
    <mergeCell ref="E3:I3"/>
    <mergeCell ref="C4:D4"/>
    <mergeCell ref="C5:D5"/>
    <mergeCell ref="C16:E16"/>
    <mergeCell ref="G16:I16"/>
    <mergeCell ref="B17:I17"/>
    <mergeCell ref="E18:I18"/>
    <mergeCell ref="C19:D19"/>
    <mergeCell ref="C20:D20"/>
    <mergeCell ref="C31:E31"/>
    <mergeCell ref="G31:I31"/>
    <mergeCell ref="B32:I32"/>
    <mergeCell ref="E33:I33"/>
    <mergeCell ref="C34:D34"/>
    <mergeCell ref="C35:D35"/>
    <mergeCell ref="J4:J15"/>
    <mergeCell ref="J19:J30"/>
    <mergeCell ref="J34:J45"/>
    <mergeCell ref="E4:I15"/>
    <mergeCell ref="B12:D15"/>
    <mergeCell ref="E19:I30"/>
    <mergeCell ref="B27:D30"/>
    <mergeCell ref="E34:I45"/>
    <mergeCell ref="B42:D45"/>
  </mergeCells>
  <conditionalFormatting sqref="Z1">
    <cfRule type="cellIs" dxfId="0" priority="14" operator="equal">
      <formula>"合格"</formula>
    </cfRule>
    <cfRule type="cellIs" dxfId="1" priority="13" operator="equal">
      <formula>"不合格"</formula>
    </cfRule>
  </conditionalFormatting>
  <conditionalFormatting sqref="Z16">
    <cfRule type="cellIs" dxfId="0" priority="10" operator="equal">
      <formula>"合格"</formula>
    </cfRule>
    <cfRule type="cellIs" dxfId="1" priority="9" operator="equal">
      <formula>"不合格"</formula>
    </cfRule>
  </conditionalFormatting>
  <conditionalFormatting sqref="J18">
    <cfRule type="cellIs" dxfId="0" priority="12" operator="equal">
      <formula>"合格"</formula>
    </cfRule>
    <cfRule type="cellIs" dxfId="1" priority="11" operator="equal">
      <formula>"不合格"</formula>
    </cfRule>
  </conditionalFormatting>
  <conditionalFormatting sqref="J19">
    <cfRule type="cellIs" dxfId="0" priority="4" operator="equal">
      <formula>"合格"</formula>
    </cfRule>
    <cfRule type="cellIs" dxfId="1" priority="3" operator="equal">
      <formula>"不合格"</formula>
    </cfRule>
  </conditionalFormatting>
  <conditionalFormatting sqref="Z31">
    <cfRule type="cellIs" dxfId="0" priority="6" operator="equal">
      <formula>"合格"</formula>
    </cfRule>
    <cfRule type="cellIs" dxfId="1" priority="5" operator="equal">
      <formula>"不合格"</formula>
    </cfRule>
  </conditionalFormatting>
  <conditionalFormatting sqref="J33">
    <cfRule type="cellIs" dxfId="0" priority="8" operator="equal">
      <formula>"合格"</formula>
    </cfRule>
    <cfRule type="cellIs" dxfId="1" priority="7" operator="equal">
      <formula>"不合格"</formula>
    </cfRule>
  </conditionalFormatting>
  <conditionalFormatting sqref="J34">
    <cfRule type="cellIs" dxfId="0" priority="2" operator="equal">
      <formula>"合格"</formula>
    </cfRule>
    <cfRule type="cellIs" dxfId="1" priority="1" operator="equal">
      <formula>"不合格"</formula>
    </cfRule>
  </conditionalFormatting>
  <conditionalFormatting sqref="J3:J4 J46:J1048576">
    <cfRule type="cellIs" dxfId="0" priority="16" operator="equal">
      <formula>"合格"</formula>
    </cfRule>
    <cfRule type="cellIs" dxfId="1" priority="15" operator="equal">
      <formula>"不合格"</formula>
    </cfRule>
  </conditionalFormatting>
  <pageMargins left="0.75" right="0.75" top="1" bottom="1" header="0.5" footer="0.5"/>
  <pageSetup paperSize="9" orientation="portrait"/>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56"/>
  <sheetViews>
    <sheetView workbookViewId="0">
      <selection activeCell="B49" sqref="B49:D56"/>
    </sheetView>
  </sheetViews>
  <sheetFormatPr defaultColWidth="9" defaultRowHeight="20" customHeight="1"/>
  <cols>
    <col min="1" max="1" width="9" style="56"/>
    <col min="2" max="2" width="20.775" style="56" customWidth="1"/>
    <col min="3" max="4" width="13.275" style="1" customWidth="1"/>
    <col min="5" max="9" width="14.775" style="56" customWidth="1"/>
    <col min="10" max="10" width="15.775" style="56" customWidth="1"/>
    <col min="11" max="11" width="10.6666666666667" style="56" customWidth="1"/>
    <col min="12" max="12" width="6.10833333333333" style="56" customWidth="1"/>
    <col min="13" max="17" width="10.775" style="56" customWidth="1"/>
    <col min="18" max="18" width="12.1083333333333" style="56" customWidth="1"/>
    <col min="19" max="16384" width="9" style="56"/>
  </cols>
  <sheetData>
    <row r="1" s="126" customFormat="1" ht="30" customHeight="1" spans="2:9">
      <c r="B1" s="127" t="s">
        <v>283</v>
      </c>
      <c r="C1" s="128" t="s">
        <v>150</v>
      </c>
      <c r="D1" s="128"/>
      <c r="E1" s="128"/>
      <c r="F1" s="129" t="s">
        <v>289</v>
      </c>
      <c r="G1" s="130" t="s">
        <v>593</v>
      </c>
      <c r="H1" s="130"/>
      <c r="I1" s="153"/>
    </row>
    <row r="2" s="56" customFormat="1" ht="30" customHeight="1" spans="2:10">
      <c r="B2" s="131" t="s">
        <v>277</v>
      </c>
      <c r="C2" s="132"/>
      <c r="D2" s="132"/>
      <c r="E2" s="132"/>
      <c r="F2" s="132"/>
      <c r="G2" s="132"/>
      <c r="H2" s="132"/>
      <c r="I2" s="154"/>
      <c r="J2" s="155" t="s">
        <v>77</v>
      </c>
    </row>
    <row r="3" s="56" customFormat="1" customHeight="1" spans="2:10">
      <c r="B3" s="133" t="s">
        <v>286</v>
      </c>
      <c r="C3" s="41" t="s">
        <v>287</v>
      </c>
      <c r="D3" s="41" t="s">
        <v>288</v>
      </c>
      <c r="E3" s="41" t="s">
        <v>285</v>
      </c>
      <c r="F3" s="41"/>
      <c r="G3" s="41"/>
      <c r="H3" s="41"/>
      <c r="I3" s="156"/>
      <c r="J3" s="157" t="s">
        <v>82</v>
      </c>
    </row>
    <row r="4" s="56" customFormat="1" customHeight="1" spans="2:10">
      <c r="B4" s="134" t="s">
        <v>594</v>
      </c>
      <c r="C4" s="135" t="s">
        <v>595</v>
      </c>
      <c r="D4" s="136"/>
      <c r="E4" s="137" t="s">
        <v>596</v>
      </c>
      <c r="F4" s="138"/>
      <c r="G4" s="138"/>
      <c r="H4" s="138"/>
      <c r="I4" s="158"/>
      <c r="J4" s="159"/>
    </row>
    <row r="5" s="56" customFormat="1" customHeight="1" spans="2:10">
      <c r="B5" s="139" t="s">
        <v>597</v>
      </c>
      <c r="C5" s="135" t="s">
        <v>598</v>
      </c>
      <c r="D5" s="136"/>
      <c r="E5" s="138"/>
      <c r="F5" s="138"/>
      <c r="G5" s="138"/>
      <c r="H5" s="138"/>
      <c r="I5" s="158"/>
      <c r="J5" s="159"/>
    </row>
    <row r="6" s="56" customFormat="1" customHeight="1" spans="2:10">
      <c r="B6" s="40" t="s">
        <v>599</v>
      </c>
      <c r="C6" s="140">
        <v>5.18</v>
      </c>
      <c r="D6" s="41" t="s">
        <v>293</v>
      </c>
      <c r="E6" s="138"/>
      <c r="F6" s="138"/>
      <c r="G6" s="138"/>
      <c r="H6" s="138"/>
      <c r="I6" s="158"/>
      <c r="J6" s="159"/>
    </row>
    <row r="7" s="56" customFormat="1" customHeight="1" spans="2:10">
      <c r="B7" s="40" t="s">
        <v>600</v>
      </c>
      <c r="C7" s="140">
        <v>5.22</v>
      </c>
      <c r="D7" s="41" t="s">
        <v>293</v>
      </c>
      <c r="E7" s="138"/>
      <c r="F7" s="138"/>
      <c r="G7" s="138"/>
      <c r="H7" s="138"/>
      <c r="I7" s="158"/>
      <c r="J7" s="159"/>
    </row>
    <row r="8" s="56" customFormat="1" customHeight="1" spans="2:10">
      <c r="B8" s="141"/>
      <c r="C8" s="142"/>
      <c r="D8" s="143"/>
      <c r="E8" s="138"/>
      <c r="F8" s="138"/>
      <c r="G8" s="138"/>
      <c r="H8" s="138"/>
      <c r="I8" s="158"/>
      <c r="J8" s="159"/>
    </row>
    <row r="9" s="56" customFormat="1" customHeight="1" spans="2:10">
      <c r="B9" s="144"/>
      <c r="C9" s="145"/>
      <c r="D9" s="146"/>
      <c r="E9" s="138"/>
      <c r="F9" s="138"/>
      <c r="G9" s="138"/>
      <c r="H9" s="138"/>
      <c r="I9" s="158"/>
      <c r="J9" s="159"/>
    </row>
    <row r="10" s="56" customFormat="1" customHeight="1" spans="2:10">
      <c r="B10" s="144"/>
      <c r="C10" s="145"/>
      <c r="D10" s="146"/>
      <c r="E10" s="138"/>
      <c r="F10" s="138"/>
      <c r="G10" s="138"/>
      <c r="H10" s="138"/>
      <c r="I10" s="158"/>
      <c r="J10" s="159"/>
    </row>
    <row r="11" s="56" customFormat="1" customHeight="1" spans="2:15">
      <c r="B11" s="144"/>
      <c r="C11" s="145"/>
      <c r="D11" s="146"/>
      <c r="E11" s="138"/>
      <c r="F11" s="138"/>
      <c r="G11" s="138"/>
      <c r="H11" s="138"/>
      <c r="I11" s="158"/>
      <c r="J11" s="159"/>
      <c r="O11" s="160"/>
    </row>
    <row r="12" s="56" customFormat="1" customHeight="1" spans="2:15">
      <c r="B12" s="144"/>
      <c r="C12" s="145"/>
      <c r="D12" s="146"/>
      <c r="E12" s="147"/>
      <c r="F12" s="138"/>
      <c r="G12" s="138"/>
      <c r="H12" s="138"/>
      <c r="I12" s="158"/>
      <c r="J12" s="159"/>
      <c r="O12" s="161"/>
    </row>
    <row r="13" s="56" customFormat="1" customHeight="1" spans="2:15">
      <c r="B13" s="144"/>
      <c r="C13" s="145"/>
      <c r="D13" s="146"/>
      <c r="E13" s="147"/>
      <c r="F13" s="138"/>
      <c r="G13" s="138"/>
      <c r="H13" s="138"/>
      <c r="I13" s="158"/>
      <c r="J13" s="159"/>
      <c r="O13" s="161"/>
    </row>
    <row r="14" s="56" customFormat="1" customHeight="1" spans="2:15">
      <c r="B14" s="144"/>
      <c r="C14" s="145"/>
      <c r="D14" s="146"/>
      <c r="E14" s="147"/>
      <c r="F14" s="138"/>
      <c r="G14" s="138"/>
      <c r="H14" s="138"/>
      <c r="I14" s="158"/>
      <c r="J14" s="159"/>
      <c r="O14" s="161"/>
    </row>
    <row r="15" s="56" customFormat="1" customHeight="1" spans="2:15">
      <c r="B15" s="144"/>
      <c r="C15" s="145"/>
      <c r="D15" s="146"/>
      <c r="E15" s="147"/>
      <c r="F15" s="138"/>
      <c r="G15" s="138"/>
      <c r="H15" s="138"/>
      <c r="I15" s="158"/>
      <c r="J15" s="162"/>
      <c r="O15" s="161"/>
    </row>
    <row r="16" s="56" customFormat="1" customHeight="1" spans="2:15">
      <c r="B16" s="133" t="s">
        <v>286</v>
      </c>
      <c r="C16" s="41" t="s">
        <v>287</v>
      </c>
      <c r="D16" s="41" t="s">
        <v>288</v>
      </c>
      <c r="E16" s="41" t="s">
        <v>285</v>
      </c>
      <c r="F16" s="41"/>
      <c r="G16" s="41"/>
      <c r="H16" s="41"/>
      <c r="I16" s="156"/>
      <c r="O16" s="161"/>
    </row>
    <row r="17" s="56" customFormat="1" customHeight="1" spans="2:15">
      <c r="B17" s="134" t="s">
        <v>601</v>
      </c>
      <c r="C17" s="135" t="s">
        <v>602</v>
      </c>
      <c r="D17" s="136"/>
      <c r="E17" s="137" t="s">
        <v>603</v>
      </c>
      <c r="F17" s="138"/>
      <c r="G17" s="138"/>
      <c r="H17" s="138"/>
      <c r="I17" s="158"/>
      <c r="O17" s="161"/>
    </row>
    <row r="18" s="56" customFormat="1" customHeight="1" spans="2:15">
      <c r="B18" s="139" t="s">
        <v>604</v>
      </c>
      <c r="C18" s="135" t="s">
        <v>605</v>
      </c>
      <c r="D18" s="136"/>
      <c r="E18" s="138"/>
      <c r="F18" s="138"/>
      <c r="G18" s="138"/>
      <c r="H18" s="138"/>
      <c r="I18" s="158"/>
      <c r="O18" s="161"/>
    </row>
    <row r="19" s="56" customFormat="1" customHeight="1" spans="2:15">
      <c r="B19" s="40" t="s">
        <v>606</v>
      </c>
      <c r="C19" s="140">
        <v>5.29</v>
      </c>
      <c r="D19" s="41" t="s">
        <v>293</v>
      </c>
      <c r="E19" s="147"/>
      <c r="F19" s="138"/>
      <c r="G19" s="138"/>
      <c r="H19" s="138"/>
      <c r="I19" s="158"/>
      <c r="O19" s="161"/>
    </row>
    <row r="20" s="56" customFormat="1" customHeight="1" spans="2:15">
      <c r="B20" s="40" t="s">
        <v>607</v>
      </c>
      <c r="C20" s="140">
        <v>4.97</v>
      </c>
      <c r="D20" s="41" t="s">
        <v>293</v>
      </c>
      <c r="E20" s="147"/>
      <c r="F20" s="138"/>
      <c r="G20" s="138"/>
      <c r="H20" s="138"/>
      <c r="I20" s="158"/>
      <c r="O20" s="161"/>
    </row>
    <row r="21" s="56" customFormat="1" customHeight="1" spans="2:15">
      <c r="B21" s="141"/>
      <c r="C21" s="142"/>
      <c r="D21" s="143"/>
      <c r="E21" s="147"/>
      <c r="F21" s="138"/>
      <c r="G21" s="138"/>
      <c r="H21" s="138"/>
      <c r="I21" s="158"/>
      <c r="O21" s="161"/>
    </row>
    <row r="22" s="56" customFormat="1" customHeight="1" spans="2:15">
      <c r="B22" s="144"/>
      <c r="C22" s="145"/>
      <c r="D22" s="146"/>
      <c r="E22" s="147"/>
      <c r="F22" s="138"/>
      <c r="G22" s="138"/>
      <c r="H22" s="138"/>
      <c r="I22" s="158"/>
      <c r="O22" s="161"/>
    </row>
    <row r="23" s="56" customFormat="1" customHeight="1" spans="2:15">
      <c r="B23" s="144"/>
      <c r="C23" s="145"/>
      <c r="D23" s="146"/>
      <c r="E23" s="147"/>
      <c r="F23" s="138"/>
      <c r="G23" s="138"/>
      <c r="H23" s="138"/>
      <c r="I23" s="158"/>
      <c r="O23" s="161"/>
    </row>
    <row r="24" s="56" customFormat="1" customHeight="1" spans="2:9">
      <c r="B24" s="144"/>
      <c r="C24" s="145"/>
      <c r="D24" s="146"/>
      <c r="E24" s="147"/>
      <c r="F24" s="138"/>
      <c r="G24" s="138"/>
      <c r="H24" s="138"/>
      <c r="I24" s="158"/>
    </row>
    <row r="25" s="56" customFormat="1" customHeight="1" spans="2:9">
      <c r="B25" s="144"/>
      <c r="C25" s="145"/>
      <c r="D25" s="146"/>
      <c r="E25" s="147"/>
      <c r="F25" s="138"/>
      <c r="G25" s="138"/>
      <c r="H25" s="138"/>
      <c r="I25" s="158"/>
    </row>
    <row r="26" s="56" customFormat="1" customHeight="1" spans="2:9">
      <c r="B26" s="144"/>
      <c r="C26" s="145"/>
      <c r="D26" s="146"/>
      <c r="E26" s="147"/>
      <c r="F26" s="138"/>
      <c r="G26" s="138"/>
      <c r="H26" s="138"/>
      <c r="I26" s="158"/>
    </row>
    <row r="27" s="56" customFormat="1" customHeight="1" spans="2:9">
      <c r="B27" s="144"/>
      <c r="C27" s="145"/>
      <c r="D27" s="146"/>
      <c r="E27" s="147"/>
      <c r="F27" s="138"/>
      <c r="G27" s="138"/>
      <c r="H27" s="138"/>
      <c r="I27" s="158"/>
    </row>
    <row r="28" s="56" customFormat="1" customHeight="1" spans="2:9">
      <c r="B28" s="148"/>
      <c r="C28" s="149"/>
      <c r="D28" s="150"/>
      <c r="E28" s="151"/>
      <c r="F28" s="152"/>
      <c r="G28" s="152"/>
      <c r="H28" s="152"/>
      <c r="I28" s="163"/>
    </row>
    <row r="29" s="126" customFormat="1" ht="30" customHeight="1" spans="2:9">
      <c r="B29" s="127" t="s">
        <v>283</v>
      </c>
      <c r="C29" s="128" t="s">
        <v>150</v>
      </c>
      <c r="D29" s="128"/>
      <c r="E29" s="128"/>
      <c r="F29" s="129" t="s">
        <v>289</v>
      </c>
      <c r="G29" s="130" t="s">
        <v>608</v>
      </c>
      <c r="H29" s="130"/>
      <c r="I29" s="153"/>
    </row>
    <row r="30" s="56" customFormat="1" customHeight="1" spans="2:10">
      <c r="B30" s="131" t="s">
        <v>277</v>
      </c>
      <c r="C30" s="132"/>
      <c r="D30" s="132"/>
      <c r="E30" s="132"/>
      <c r="F30" s="132"/>
      <c r="G30" s="132"/>
      <c r="H30" s="132"/>
      <c r="I30" s="154"/>
      <c r="J30" s="155" t="s">
        <v>77</v>
      </c>
    </row>
    <row r="31" customHeight="1" spans="2:10">
      <c r="B31" s="133" t="s">
        <v>286</v>
      </c>
      <c r="C31" s="41" t="s">
        <v>287</v>
      </c>
      <c r="D31" s="41" t="s">
        <v>288</v>
      </c>
      <c r="E31" s="41" t="s">
        <v>285</v>
      </c>
      <c r="F31" s="41"/>
      <c r="G31" s="41"/>
      <c r="H31" s="41"/>
      <c r="I31" s="156"/>
      <c r="J31" s="157" t="s">
        <v>82</v>
      </c>
    </row>
    <row r="32" customHeight="1" spans="2:10">
      <c r="B32" s="134" t="s">
        <v>594</v>
      </c>
      <c r="C32" s="135" t="s">
        <v>609</v>
      </c>
      <c r="D32" s="136"/>
      <c r="E32" s="137" t="s">
        <v>596</v>
      </c>
      <c r="F32" s="138"/>
      <c r="G32" s="138"/>
      <c r="H32" s="138"/>
      <c r="I32" s="158"/>
      <c r="J32" s="159"/>
    </row>
    <row r="33" customHeight="1" spans="2:10">
      <c r="B33" s="139" t="s">
        <v>597</v>
      </c>
      <c r="C33" s="135" t="s">
        <v>610</v>
      </c>
      <c r="D33" s="136"/>
      <c r="E33" s="138"/>
      <c r="F33" s="138"/>
      <c r="G33" s="138"/>
      <c r="H33" s="138"/>
      <c r="I33" s="158"/>
      <c r="J33" s="159"/>
    </row>
    <row r="34" customHeight="1" spans="2:10">
      <c r="B34" s="40" t="s">
        <v>599</v>
      </c>
      <c r="C34" s="140">
        <v>5.17</v>
      </c>
      <c r="D34" s="41" t="s">
        <v>293</v>
      </c>
      <c r="E34" s="138"/>
      <c r="F34" s="138"/>
      <c r="G34" s="138"/>
      <c r="H34" s="138"/>
      <c r="I34" s="158"/>
      <c r="J34" s="159"/>
    </row>
    <row r="35" customHeight="1" spans="2:10">
      <c r="B35" s="40" t="s">
        <v>600</v>
      </c>
      <c r="C35" s="140">
        <v>5.12</v>
      </c>
      <c r="D35" s="41" t="s">
        <v>293</v>
      </c>
      <c r="E35" s="138"/>
      <c r="F35" s="138"/>
      <c r="G35" s="138"/>
      <c r="H35" s="138"/>
      <c r="I35" s="158"/>
      <c r="J35" s="159"/>
    </row>
    <row r="36" customHeight="1" spans="2:10">
      <c r="B36" s="141"/>
      <c r="C36" s="142"/>
      <c r="D36" s="143"/>
      <c r="E36" s="138"/>
      <c r="F36" s="138"/>
      <c r="G36" s="138"/>
      <c r="H36" s="138"/>
      <c r="I36" s="158"/>
      <c r="J36" s="159"/>
    </row>
    <row r="37" customHeight="1" spans="2:10">
      <c r="B37" s="144"/>
      <c r="C37" s="145"/>
      <c r="D37" s="146"/>
      <c r="E37" s="138"/>
      <c r="F37" s="138"/>
      <c r="G37" s="138"/>
      <c r="H37" s="138"/>
      <c r="I37" s="158"/>
      <c r="J37" s="159"/>
    </row>
    <row r="38" customHeight="1" spans="2:10">
      <c r="B38" s="144"/>
      <c r="C38" s="145"/>
      <c r="D38" s="146"/>
      <c r="E38" s="138"/>
      <c r="F38" s="138"/>
      <c r="G38" s="138"/>
      <c r="H38" s="138"/>
      <c r="I38" s="158"/>
      <c r="J38" s="159"/>
    </row>
    <row r="39" customHeight="1" spans="2:10">
      <c r="B39" s="144"/>
      <c r="C39" s="145"/>
      <c r="D39" s="146"/>
      <c r="E39" s="138"/>
      <c r="F39" s="138"/>
      <c r="G39" s="138"/>
      <c r="H39" s="138"/>
      <c r="I39" s="158"/>
      <c r="J39" s="159"/>
    </row>
    <row r="40" customHeight="1" spans="2:10">
      <c r="B40" s="144"/>
      <c r="C40" s="145"/>
      <c r="D40" s="146"/>
      <c r="E40" s="147"/>
      <c r="F40" s="138"/>
      <c r="G40" s="138"/>
      <c r="H40" s="138"/>
      <c r="I40" s="158"/>
      <c r="J40" s="159"/>
    </row>
    <row r="41" customHeight="1" spans="2:10">
      <c r="B41" s="144"/>
      <c r="C41" s="145"/>
      <c r="D41" s="146"/>
      <c r="E41" s="147"/>
      <c r="F41" s="138"/>
      <c r="G41" s="138"/>
      <c r="H41" s="138"/>
      <c r="I41" s="158"/>
      <c r="J41" s="159"/>
    </row>
    <row r="42" customHeight="1" spans="2:10">
      <c r="B42" s="144"/>
      <c r="C42" s="145"/>
      <c r="D42" s="146"/>
      <c r="E42" s="147"/>
      <c r="F42" s="138"/>
      <c r="G42" s="138"/>
      <c r="H42" s="138"/>
      <c r="I42" s="158"/>
      <c r="J42" s="159"/>
    </row>
    <row r="43" customHeight="1" spans="2:10">
      <c r="B43" s="144"/>
      <c r="C43" s="145"/>
      <c r="D43" s="146"/>
      <c r="E43" s="147"/>
      <c r="F43" s="138"/>
      <c r="G43" s="138"/>
      <c r="H43" s="138"/>
      <c r="I43" s="158"/>
      <c r="J43" s="162"/>
    </row>
    <row r="44" customHeight="1" spans="2:9">
      <c r="B44" s="133" t="s">
        <v>286</v>
      </c>
      <c r="C44" s="41" t="s">
        <v>287</v>
      </c>
      <c r="D44" s="41" t="s">
        <v>288</v>
      </c>
      <c r="E44" s="41" t="s">
        <v>285</v>
      </c>
      <c r="F44" s="41"/>
      <c r="G44" s="41"/>
      <c r="H44" s="41"/>
      <c r="I44" s="156"/>
    </row>
    <row r="45" customHeight="1" spans="2:9">
      <c r="B45" s="134" t="s">
        <v>601</v>
      </c>
      <c r="C45" s="135" t="s">
        <v>611</v>
      </c>
      <c r="D45" s="136"/>
      <c r="E45" s="137" t="s">
        <v>603</v>
      </c>
      <c r="F45" s="138"/>
      <c r="G45" s="138"/>
      <c r="H45" s="138"/>
      <c r="I45" s="158"/>
    </row>
    <row r="46" customHeight="1" spans="2:9">
      <c r="B46" s="139" t="s">
        <v>604</v>
      </c>
      <c r="C46" s="135" t="s">
        <v>612</v>
      </c>
      <c r="D46" s="136"/>
      <c r="E46" s="138"/>
      <c r="F46" s="138"/>
      <c r="G46" s="138"/>
      <c r="H46" s="138"/>
      <c r="I46" s="158"/>
    </row>
    <row r="47" customHeight="1" spans="2:9">
      <c r="B47" s="40" t="s">
        <v>606</v>
      </c>
      <c r="C47" s="140">
        <v>5.18</v>
      </c>
      <c r="D47" s="41" t="s">
        <v>293</v>
      </c>
      <c r="E47" s="147"/>
      <c r="F47" s="138"/>
      <c r="G47" s="138"/>
      <c r="H47" s="138"/>
      <c r="I47" s="158"/>
    </row>
    <row r="48" customHeight="1" spans="2:9">
      <c r="B48" s="40" t="s">
        <v>607</v>
      </c>
      <c r="C48" s="140">
        <v>5.17</v>
      </c>
      <c r="D48" s="41" t="s">
        <v>293</v>
      </c>
      <c r="E48" s="147"/>
      <c r="F48" s="138"/>
      <c r="G48" s="138"/>
      <c r="H48" s="138"/>
      <c r="I48" s="158"/>
    </row>
    <row r="49" customHeight="1" spans="2:9">
      <c r="B49" s="141"/>
      <c r="C49" s="142"/>
      <c r="D49" s="143"/>
      <c r="E49" s="147"/>
      <c r="F49" s="138"/>
      <c r="G49" s="138"/>
      <c r="H49" s="138"/>
      <c r="I49" s="158"/>
    </row>
    <row r="50" customHeight="1" spans="2:9">
      <c r="B50" s="144"/>
      <c r="C50" s="145"/>
      <c r="D50" s="146"/>
      <c r="E50" s="147"/>
      <c r="F50" s="138"/>
      <c r="G50" s="138"/>
      <c r="H50" s="138"/>
      <c r="I50" s="158"/>
    </row>
    <row r="51" customHeight="1" spans="2:9">
      <c r="B51" s="144"/>
      <c r="C51" s="145"/>
      <c r="D51" s="146"/>
      <c r="E51" s="147"/>
      <c r="F51" s="138"/>
      <c r="G51" s="138"/>
      <c r="H51" s="138"/>
      <c r="I51" s="158"/>
    </row>
    <row r="52" customHeight="1" spans="2:9">
      <c r="B52" s="144"/>
      <c r="C52" s="145"/>
      <c r="D52" s="146"/>
      <c r="E52" s="147"/>
      <c r="F52" s="138"/>
      <c r="G52" s="138"/>
      <c r="H52" s="138"/>
      <c r="I52" s="158"/>
    </row>
    <row r="53" customHeight="1" spans="2:9">
      <c r="B53" s="144"/>
      <c r="C53" s="145"/>
      <c r="D53" s="146"/>
      <c r="E53" s="147"/>
      <c r="F53" s="138"/>
      <c r="G53" s="138"/>
      <c r="H53" s="138"/>
      <c r="I53" s="158"/>
    </row>
    <row r="54" customHeight="1" spans="2:9">
      <c r="B54" s="144"/>
      <c r="C54" s="145"/>
      <c r="D54" s="146"/>
      <c r="E54" s="147"/>
      <c r="F54" s="138"/>
      <c r="G54" s="138"/>
      <c r="H54" s="138"/>
      <c r="I54" s="158"/>
    </row>
    <row r="55" customHeight="1" spans="2:9">
      <c r="B55" s="144"/>
      <c r="C55" s="145"/>
      <c r="D55" s="146"/>
      <c r="E55" s="147"/>
      <c r="F55" s="138"/>
      <c r="G55" s="138"/>
      <c r="H55" s="138"/>
      <c r="I55" s="158"/>
    </row>
    <row r="56" customHeight="1" spans="2:9">
      <c r="B56" s="148"/>
      <c r="C56" s="149"/>
      <c r="D56" s="150"/>
      <c r="E56" s="151"/>
      <c r="F56" s="152"/>
      <c r="G56" s="152"/>
      <c r="H56" s="152"/>
      <c r="I56" s="163"/>
    </row>
  </sheetData>
  <mergeCells count="28">
    <mergeCell ref="C1:E1"/>
    <mergeCell ref="G1:I1"/>
    <mergeCell ref="B2:I2"/>
    <mergeCell ref="E3:I3"/>
    <mergeCell ref="C4:D4"/>
    <mergeCell ref="C5:D5"/>
    <mergeCell ref="E16:I16"/>
    <mergeCell ref="C17:D17"/>
    <mergeCell ref="C18:D18"/>
    <mergeCell ref="C29:E29"/>
    <mergeCell ref="G29:I29"/>
    <mergeCell ref="B30:I30"/>
    <mergeCell ref="E31:I31"/>
    <mergeCell ref="C32:D32"/>
    <mergeCell ref="C33:D33"/>
    <mergeCell ref="E44:I44"/>
    <mergeCell ref="C45:D45"/>
    <mergeCell ref="C46:D46"/>
    <mergeCell ref="J3:J15"/>
    <mergeCell ref="J31:J43"/>
    <mergeCell ref="E4:I15"/>
    <mergeCell ref="B8:D15"/>
    <mergeCell ref="E17:I28"/>
    <mergeCell ref="B21:D28"/>
    <mergeCell ref="E32:I43"/>
    <mergeCell ref="B36:D43"/>
    <mergeCell ref="E45:I56"/>
    <mergeCell ref="B49:D56"/>
  </mergeCells>
  <conditionalFormatting sqref="Z1">
    <cfRule type="cellIs" dxfId="0" priority="6" operator="equal">
      <formula>"合格"</formula>
    </cfRule>
    <cfRule type="cellIs" dxfId="1" priority="5" operator="equal">
      <formula>"不合格"</formula>
    </cfRule>
  </conditionalFormatting>
  <conditionalFormatting sqref="Z29">
    <cfRule type="cellIs" dxfId="0" priority="2" operator="equal">
      <formula>"合格"</formula>
    </cfRule>
    <cfRule type="cellIs" dxfId="1" priority="1" operator="equal">
      <formula>"不合格"</formula>
    </cfRule>
  </conditionalFormatting>
  <conditionalFormatting sqref="J30:J43">
    <cfRule type="cellIs" dxfId="1" priority="3" operator="equal">
      <formula>"不合格"</formula>
    </cfRule>
    <cfRule type="cellIs" dxfId="0" priority="4" operator="equal">
      <formula>"合格"</formula>
    </cfRule>
  </conditionalFormatting>
  <conditionalFormatting sqref="J2:J15 O11:O23 J57:J1048576">
    <cfRule type="cellIs" dxfId="1" priority="7" operator="equal">
      <formula>"不合格"</formula>
    </cfRule>
    <cfRule type="cellIs" dxfId="0" priority="8" operator="equal">
      <formula>"合格"</formula>
    </cfRule>
  </conditionalFormatting>
  <pageMargins left="0.75" right="0.75" top="1" bottom="1" header="0.5" footer="0.5"/>
  <pageSetup paperSize="9" orientation="portrait"/>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E4" sqref="E4"/>
    </sheetView>
  </sheetViews>
  <sheetFormatPr defaultColWidth="8.89166666666667" defaultRowHeight="13.5" outlineLevelRow="7"/>
  <cols>
    <col min="1" max="3" width="8.89166666666667" style="56"/>
    <col min="4" max="4" width="13.3333333333333" style="56" customWidth="1"/>
    <col min="5" max="5" width="15.3333333333333" style="56" customWidth="1"/>
    <col min="6" max="6" width="25.1083333333333" style="56" customWidth="1"/>
    <col min="7" max="16384" width="8.89166666666667" style="56"/>
  </cols>
  <sheetData>
    <row r="1" s="33" customFormat="1" ht="15"/>
    <row r="2" s="33" customFormat="1" ht="20.25" spans="1:5">
      <c r="A2" s="114"/>
      <c r="B2" s="115" t="s">
        <v>184</v>
      </c>
      <c r="C2" s="116"/>
      <c r="D2" s="116"/>
      <c r="E2" s="117"/>
    </row>
    <row r="3" s="33" customFormat="1" ht="18" customHeight="1" spans="2:14">
      <c r="B3" s="118"/>
      <c r="C3" s="119"/>
      <c r="D3" s="63" t="s">
        <v>613</v>
      </c>
      <c r="E3" s="75" t="s">
        <v>614</v>
      </c>
      <c r="F3" s="120" t="s">
        <v>615</v>
      </c>
      <c r="G3" s="120"/>
      <c r="H3" s="120"/>
      <c r="I3" s="120"/>
      <c r="J3" s="120"/>
      <c r="K3" s="120"/>
      <c r="L3" s="120"/>
      <c r="M3" s="120"/>
      <c r="N3" s="120"/>
    </row>
    <row r="4" s="33" customFormat="1" ht="24" customHeight="1" spans="2:14">
      <c r="B4" s="92" t="s">
        <v>616</v>
      </c>
      <c r="C4" s="63"/>
      <c r="D4" s="121" t="s">
        <v>617</v>
      </c>
      <c r="E4" s="122" t="s">
        <v>617</v>
      </c>
      <c r="F4" s="120" t="s">
        <v>618</v>
      </c>
      <c r="G4" s="120"/>
      <c r="H4" s="120"/>
      <c r="I4" s="120"/>
      <c r="J4" s="120"/>
      <c r="K4" s="120"/>
      <c r="L4" s="120"/>
      <c r="M4" s="120"/>
      <c r="N4" s="120"/>
    </row>
    <row r="5" s="33" customFormat="1" ht="23" customHeight="1" spans="2:14">
      <c r="B5" s="92" t="s">
        <v>619</v>
      </c>
      <c r="C5" s="63"/>
      <c r="D5" s="121" t="s">
        <v>620</v>
      </c>
      <c r="E5" s="122" t="s">
        <v>620</v>
      </c>
      <c r="F5" s="120" t="s">
        <v>621</v>
      </c>
      <c r="G5" s="120"/>
      <c r="H5" s="120"/>
      <c r="I5" s="120"/>
      <c r="J5" s="120"/>
      <c r="K5" s="120"/>
      <c r="L5" s="120"/>
      <c r="M5" s="120"/>
      <c r="N5" s="120"/>
    </row>
    <row r="6" s="33" customFormat="1" ht="25" customHeight="1" spans="2:14">
      <c r="B6" s="92" t="s">
        <v>622</v>
      </c>
      <c r="C6" s="63"/>
      <c r="D6" s="121" t="s">
        <v>623</v>
      </c>
      <c r="E6" s="122" t="s">
        <v>623</v>
      </c>
      <c r="F6" s="120" t="s">
        <v>624</v>
      </c>
      <c r="G6" s="120"/>
      <c r="H6" s="120"/>
      <c r="I6" s="120"/>
      <c r="J6" s="120"/>
      <c r="K6" s="120"/>
      <c r="L6" s="120"/>
      <c r="M6" s="120"/>
      <c r="N6" s="120"/>
    </row>
    <row r="7" s="33" customFormat="1" ht="24" customHeight="1" spans="2:14">
      <c r="B7" s="94" t="s">
        <v>625</v>
      </c>
      <c r="C7" s="95"/>
      <c r="D7" s="123" t="s">
        <v>626</v>
      </c>
      <c r="E7" s="124" t="s">
        <v>626</v>
      </c>
      <c r="F7" s="120" t="s">
        <v>627</v>
      </c>
      <c r="G7" s="120"/>
      <c r="H7" s="120"/>
      <c r="I7" s="120"/>
      <c r="J7" s="120"/>
      <c r="K7" s="120"/>
      <c r="L7" s="120"/>
      <c r="M7" s="120"/>
      <c r="N7" s="120"/>
    </row>
    <row r="8" s="33" customFormat="1" ht="19" customHeight="1" spans="6:14">
      <c r="F8" s="125" t="s">
        <v>628</v>
      </c>
      <c r="G8" s="125"/>
      <c r="H8" s="125"/>
      <c r="I8" s="125"/>
      <c r="J8" s="125"/>
      <c r="K8" s="125"/>
      <c r="L8" s="125"/>
      <c r="M8" s="125"/>
      <c r="N8" s="125"/>
    </row>
  </sheetData>
  <mergeCells count="12">
    <mergeCell ref="B2:E2"/>
    <mergeCell ref="B3:C3"/>
    <mergeCell ref="F3:N3"/>
    <mergeCell ref="B4:C4"/>
    <mergeCell ref="F4:N4"/>
    <mergeCell ref="B5:C5"/>
    <mergeCell ref="F5:N5"/>
    <mergeCell ref="B6:C6"/>
    <mergeCell ref="F6:N6"/>
    <mergeCell ref="B7:C7"/>
    <mergeCell ref="F7:N7"/>
    <mergeCell ref="F8:N8"/>
  </mergeCells>
  <pageMargins left="0.75" right="0.75" top="1" bottom="1" header="0.5" footer="0.5"/>
  <pageSetup paperSize="9" orientation="portrait"/>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24"/>
  <sheetViews>
    <sheetView zoomScale="85" zoomScaleNormal="85" topLeftCell="A8" workbookViewId="0">
      <selection activeCell="AD25" sqref="AD25"/>
    </sheetView>
  </sheetViews>
  <sheetFormatPr defaultColWidth="8.89166666666667" defaultRowHeight="13.5"/>
  <cols>
    <col min="1" max="1" width="8.89166666666667" style="83"/>
    <col min="2" max="3" width="6.775" style="83" customWidth="1"/>
    <col min="4" max="6" width="8.89166666666667" style="83"/>
    <col min="7" max="8" width="6.775" style="83" customWidth="1"/>
    <col min="9" max="11" width="8.89166666666667" style="83"/>
    <col min="12" max="13" width="6.775" style="83" customWidth="1"/>
    <col min="14" max="16" width="8.89166666666667" style="83"/>
    <col min="17" max="18" width="6.775" style="83" customWidth="1"/>
    <col min="19" max="21" width="8.89166666666667" style="83"/>
    <col min="22" max="23" width="6.775" style="83" customWidth="1"/>
    <col min="24" max="26" width="8.89166666666667" style="83"/>
    <col min="27" max="28" width="6.775" style="83" customWidth="1"/>
    <col min="29" max="31" width="8.89166666666667" style="83"/>
    <col min="32" max="32" width="15.775" style="83" customWidth="1"/>
    <col min="33" max="16384" width="8.89166666666667" style="83"/>
  </cols>
  <sheetData>
    <row r="1" s="79" customFormat="1" ht="14.25" spans="1:32">
      <c r="A1" s="83"/>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row>
    <row r="2" s="80" customFormat="1" ht="30" customHeight="1" spans="1:32">
      <c r="A2" s="84"/>
      <c r="B2" s="85" t="s">
        <v>277</v>
      </c>
      <c r="C2" s="86"/>
      <c r="D2" s="86"/>
      <c r="E2" s="86"/>
      <c r="F2" s="86"/>
      <c r="G2" s="86"/>
      <c r="H2" s="86"/>
      <c r="I2" s="86"/>
      <c r="J2" s="86"/>
      <c r="K2" s="86"/>
      <c r="L2" s="86" t="s">
        <v>278</v>
      </c>
      <c r="M2" s="86"/>
      <c r="N2" s="86"/>
      <c r="O2" s="86"/>
      <c r="P2" s="86"/>
      <c r="Q2" s="86"/>
      <c r="R2" s="86"/>
      <c r="S2" s="86"/>
      <c r="T2" s="86"/>
      <c r="U2" s="86"/>
      <c r="V2" s="86" t="s">
        <v>279</v>
      </c>
      <c r="W2" s="86"/>
      <c r="X2" s="86"/>
      <c r="Y2" s="86"/>
      <c r="Z2" s="86"/>
      <c r="AA2" s="86"/>
      <c r="AB2" s="86"/>
      <c r="AC2" s="86"/>
      <c r="AD2" s="86"/>
      <c r="AE2" s="104"/>
      <c r="AF2" s="105"/>
    </row>
    <row r="3" s="81" customFormat="1" ht="20" customHeight="1" spans="1:32">
      <c r="A3" s="82"/>
      <c r="B3" s="87" t="s">
        <v>629</v>
      </c>
      <c r="C3" s="88"/>
      <c r="D3" s="89"/>
      <c r="E3" s="88"/>
      <c r="F3" s="88"/>
      <c r="G3" s="88" t="s">
        <v>630</v>
      </c>
      <c r="H3" s="88"/>
      <c r="I3" s="88"/>
      <c r="J3" s="88"/>
      <c r="K3" s="88"/>
      <c r="L3" s="88" t="s">
        <v>629</v>
      </c>
      <c r="M3" s="88"/>
      <c r="N3" s="88"/>
      <c r="O3" s="88"/>
      <c r="P3" s="88"/>
      <c r="Q3" s="88" t="s">
        <v>630</v>
      </c>
      <c r="R3" s="88"/>
      <c r="S3" s="88"/>
      <c r="T3" s="88"/>
      <c r="U3" s="88"/>
      <c r="V3" s="88" t="s">
        <v>629</v>
      </c>
      <c r="W3" s="88"/>
      <c r="X3" s="88"/>
      <c r="Y3" s="88"/>
      <c r="Z3" s="88"/>
      <c r="AA3" s="88" t="s">
        <v>630</v>
      </c>
      <c r="AB3" s="88"/>
      <c r="AC3" s="88"/>
      <c r="AD3" s="88"/>
      <c r="AE3" s="106"/>
      <c r="AF3" s="107" t="s">
        <v>77</v>
      </c>
    </row>
    <row r="4" s="81" customFormat="1" ht="20" customHeight="1" spans="1:32">
      <c r="A4" s="82"/>
      <c r="B4" s="90" t="s">
        <v>420</v>
      </c>
      <c r="C4" s="91"/>
      <c r="D4" s="91"/>
      <c r="E4" s="91" t="s">
        <v>631</v>
      </c>
      <c r="F4" s="91"/>
      <c r="G4" s="91" t="s">
        <v>420</v>
      </c>
      <c r="H4" s="91"/>
      <c r="I4" s="91"/>
      <c r="J4" s="91" t="s">
        <v>631</v>
      </c>
      <c r="K4" s="91"/>
      <c r="L4" s="91" t="s">
        <v>420</v>
      </c>
      <c r="M4" s="91"/>
      <c r="N4" s="91"/>
      <c r="O4" s="91" t="s">
        <v>631</v>
      </c>
      <c r="P4" s="91"/>
      <c r="Q4" s="91" t="s">
        <v>420</v>
      </c>
      <c r="R4" s="91"/>
      <c r="S4" s="91"/>
      <c r="T4" s="91" t="s">
        <v>631</v>
      </c>
      <c r="U4" s="91"/>
      <c r="V4" s="91" t="s">
        <v>420</v>
      </c>
      <c r="W4" s="91"/>
      <c r="X4" s="91"/>
      <c r="Y4" s="91" t="s">
        <v>631</v>
      </c>
      <c r="Z4" s="91"/>
      <c r="AA4" s="91" t="s">
        <v>420</v>
      </c>
      <c r="AB4" s="91"/>
      <c r="AC4" s="91"/>
      <c r="AD4" s="91" t="s">
        <v>631</v>
      </c>
      <c r="AE4" s="108"/>
      <c r="AF4" s="109"/>
    </row>
    <row r="5" s="82" customFormat="1" ht="20" customHeight="1" spans="2:32">
      <c r="B5" s="92" t="s">
        <v>632</v>
      </c>
      <c r="C5" s="63"/>
      <c r="D5" s="63"/>
      <c r="E5" s="93" t="s">
        <v>633</v>
      </c>
      <c r="F5" s="93"/>
      <c r="G5" s="63" t="s">
        <v>632</v>
      </c>
      <c r="H5" s="63"/>
      <c r="I5" s="63"/>
      <c r="J5" s="93" t="s">
        <v>633</v>
      </c>
      <c r="K5" s="93"/>
      <c r="L5" s="63" t="s">
        <v>632</v>
      </c>
      <c r="M5" s="63"/>
      <c r="N5" s="63"/>
      <c r="O5" s="93" t="s">
        <v>633</v>
      </c>
      <c r="P5" s="93"/>
      <c r="Q5" s="63" t="s">
        <v>632</v>
      </c>
      <c r="R5" s="63"/>
      <c r="S5" s="63"/>
      <c r="T5" s="93" t="s">
        <v>633</v>
      </c>
      <c r="U5" s="93"/>
      <c r="V5" s="63" t="s">
        <v>632</v>
      </c>
      <c r="W5" s="63"/>
      <c r="X5" s="63"/>
      <c r="Y5" s="93" t="s">
        <v>633</v>
      </c>
      <c r="Z5" s="93"/>
      <c r="AA5" s="63" t="s">
        <v>632</v>
      </c>
      <c r="AB5" s="63"/>
      <c r="AC5" s="63"/>
      <c r="AD5" s="93" t="s">
        <v>633</v>
      </c>
      <c r="AE5" s="93"/>
      <c r="AF5" s="110" t="s">
        <v>82</v>
      </c>
    </row>
    <row r="6" s="82" customFormat="1" ht="20" customHeight="1" spans="2:32">
      <c r="B6" s="92" t="s">
        <v>634</v>
      </c>
      <c r="C6" s="63"/>
      <c r="D6" s="63"/>
      <c r="E6" s="93" t="s">
        <v>633</v>
      </c>
      <c r="F6" s="93"/>
      <c r="G6" s="63" t="s">
        <v>634</v>
      </c>
      <c r="H6" s="63"/>
      <c r="I6" s="63"/>
      <c r="J6" s="93" t="s">
        <v>633</v>
      </c>
      <c r="K6" s="93"/>
      <c r="L6" s="63" t="s">
        <v>634</v>
      </c>
      <c r="M6" s="63"/>
      <c r="N6" s="63"/>
      <c r="O6" s="93" t="s">
        <v>633</v>
      </c>
      <c r="P6" s="93"/>
      <c r="Q6" s="63" t="s">
        <v>634</v>
      </c>
      <c r="R6" s="63"/>
      <c r="S6" s="63"/>
      <c r="T6" s="93" t="s">
        <v>633</v>
      </c>
      <c r="U6" s="93"/>
      <c r="V6" s="63" t="s">
        <v>634</v>
      </c>
      <c r="W6" s="63"/>
      <c r="X6" s="63"/>
      <c r="Y6" s="93" t="s">
        <v>633</v>
      </c>
      <c r="Z6" s="93"/>
      <c r="AA6" s="63" t="s">
        <v>634</v>
      </c>
      <c r="AB6" s="63"/>
      <c r="AC6" s="63"/>
      <c r="AD6" s="93" t="s">
        <v>633</v>
      </c>
      <c r="AE6" s="93"/>
      <c r="AF6" s="110"/>
    </row>
    <row r="7" s="82" customFormat="1" ht="20" customHeight="1" spans="2:32">
      <c r="B7" s="92" t="s">
        <v>635</v>
      </c>
      <c r="C7" s="63"/>
      <c r="D7" s="63"/>
      <c r="E7" s="93" t="s">
        <v>633</v>
      </c>
      <c r="F7" s="93"/>
      <c r="G7" s="63" t="s">
        <v>635</v>
      </c>
      <c r="H7" s="63"/>
      <c r="I7" s="63"/>
      <c r="J7" s="93" t="s">
        <v>633</v>
      </c>
      <c r="K7" s="93"/>
      <c r="L7" s="63" t="s">
        <v>635</v>
      </c>
      <c r="M7" s="63"/>
      <c r="N7" s="63"/>
      <c r="O7" s="93" t="s">
        <v>633</v>
      </c>
      <c r="P7" s="93"/>
      <c r="Q7" s="63" t="s">
        <v>635</v>
      </c>
      <c r="R7" s="63"/>
      <c r="S7" s="63"/>
      <c r="T7" s="93" t="s">
        <v>633</v>
      </c>
      <c r="U7" s="93"/>
      <c r="V7" s="63" t="s">
        <v>635</v>
      </c>
      <c r="W7" s="63"/>
      <c r="X7" s="63"/>
      <c r="Y7" s="93" t="s">
        <v>633</v>
      </c>
      <c r="Z7" s="93"/>
      <c r="AA7" s="63" t="s">
        <v>635</v>
      </c>
      <c r="AB7" s="63"/>
      <c r="AC7" s="63"/>
      <c r="AD7" s="93" t="s">
        <v>633</v>
      </c>
      <c r="AE7" s="93"/>
      <c r="AF7" s="110"/>
    </row>
    <row r="8" s="82" customFormat="1" ht="20" customHeight="1" spans="2:32">
      <c r="B8" s="92" t="s">
        <v>636</v>
      </c>
      <c r="C8" s="63"/>
      <c r="D8" s="63"/>
      <c r="E8" s="93" t="s">
        <v>633</v>
      </c>
      <c r="F8" s="93"/>
      <c r="G8" s="63" t="s">
        <v>636</v>
      </c>
      <c r="H8" s="63"/>
      <c r="I8" s="63"/>
      <c r="J8" s="93" t="s">
        <v>633</v>
      </c>
      <c r="K8" s="93"/>
      <c r="L8" s="63" t="s">
        <v>636</v>
      </c>
      <c r="M8" s="63"/>
      <c r="N8" s="63"/>
      <c r="O8" s="93" t="s">
        <v>633</v>
      </c>
      <c r="P8" s="93"/>
      <c r="Q8" s="63" t="s">
        <v>636</v>
      </c>
      <c r="R8" s="63"/>
      <c r="S8" s="63"/>
      <c r="T8" s="93" t="s">
        <v>633</v>
      </c>
      <c r="U8" s="93"/>
      <c r="V8" s="63" t="s">
        <v>636</v>
      </c>
      <c r="W8" s="63"/>
      <c r="X8" s="63"/>
      <c r="Y8" s="93" t="s">
        <v>633</v>
      </c>
      <c r="Z8" s="93"/>
      <c r="AA8" s="63" t="s">
        <v>636</v>
      </c>
      <c r="AB8" s="63"/>
      <c r="AC8" s="63"/>
      <c r="AD8" s="93" t="s">
        <v>633</v>
      </c>
      <c r="AE8" s="93"/>
      <c r="AF8" s="110"/>
    </row>
    <row r="9" s="82" customFormat="1" ht="20" customHeight="1" spans="2:32">
      <c r="B9" s="92" t="s">
        <v>637</v>
      </c>
      <c r="C9" s="63"/>
      <c r="D9" s="63"/>
      <c r="E9" s="93" t="s">
        <v>633</v>
      </c>
      <c r="F9" s="93"/>
      <c r="G9" s="63" t="s">
        <v>637</v>
      </c>
      <c r="H9" s="63"/>
      <c r="I9" s="63"/>
      <c r="J9" s="93" t="s">
        <v>633</v>
      </c>
      <c r="K9" s="93"/>
      <c r="L9" s="63" t="s">
        <v>637</v>
      </c>
      <c r="M9" s="63"/>
      <c r="N9" s="63"/>
      <c r="O9" s="93" t="s">
        <v>633</v>
      </c>
      <c r="P9" s="93"/>
      <c r="Q9" s="63" t="s">
        <v>637</v>
      </c>
      <c r="R9" s="63"/>
      <c r="S9" s="63"/>
      <c r="T9" s="93" t="s">
        <v>633</v>
      </c>
      <c r="U9" s="93"/>
      <c r="V9" s="63" t="s">
        <v>637</v>
      </c>
      <c r="W9" s="63"/>
      <c r="X9" s="63"/>
      <c r="Y9" s="93" t="s">
        <v>633</v>
      </c>
      <c r="Z9" s="93"/>
      <c r="AA9" s="63" t="s">
        <v>637</v>
      </c>
      <c r="AB9" s="63"/>
      <c r="AC9" s="63"/>
      <c r="AD9" s="93" t="s">
        <v>633</v>
      </c>
      <c r="AE9" s="93"/>
      <c r="AF9" s="110"/>
    </row>
    <row r="10" s="82" customFormat="1" ht="20" customHeight="1" spans="2:32">
      <c r="B10" s="92" t="s">
        <v>638</v>
      </c>
      <c r="C10" s="63"/>
      <c r="D10" s="63"/>
      <c r="E10" s="93" t="s">
        <v>633</v>
      </c>
      <c r="F10" s="93"/>
      <c r="G10" s="63" t="s">
        <v>638</v>
      </c>
      <c r="H10" s="63"/>
      <c r="I10" s="63"/>
      <c r="J10" s="93" t="s">
        <v>633</v>
      </c>
      <c r="K10" s="93"/>
      <c r="L10" s="63" t="s">
        <v>638</v>
      </c>
      <c r="M10" s="63"/>
      <c r="N10" s="63"/>
      <c r="O10" s="93" t="s">
        <v>633</v>
      </c>
      <c r="P10" s="93"/>
      <c r="Q10" s="63" t="s">
        <v>638</v>
      </c>
      <c r="R10" s="63"/>
      <c r="S10" s="63"/>
      <c r="T10" s="93" t="s">
        <v>633</v>
      </c>
      <c r="U10" s="93"/>
      <c r="V10" s="63" t="s">
        <v>638</v>
      </c>
      <c r="W10" s="63"/>
      <c r="X10" s="63"/>
      <c r="Y10" s="93" t="s">
        <v>633</v>
      </c>
      <c r="Z10" s="93"/>
      <c r="AA10" s="63" t="s">
        <v>638</v>
      </c>
      <c r="AB10" s="63"/>
      <c r="AC10" s="63"/>
      <c r="AD10" s="93" t="s">
        <v>633</v>
      </c>
      <c r="AE10" s="93"/>
      <c r="AF10" s="110"/>
    </row>
    <row r="11" s="82" customFormat="1" ht="20" customHeight="1" spans="2:32">
      <c r="B11" s="92" t="s">
        <v>639</v>
      </c>
      <c r="C11" s="63"/>
      <c r="D11" s="63"/>
      <c r="E11" s="93" t="s">
        <v>633</v>
      </c>
      <c r="F11" s="93"/>
      <c r="G11" s="63" t="s">
        <v>639</v>
      </c>
      <c r="H11" s="63"/>
      <c r="I11" s="63"/>
      <c r="J11" s="93" t="s">
        <v>633</v>
      </c>
      <c r="K11" s="93"/>
      <c r="L11" s="63" t="s">
        <v>639</v>
      </c>
      <c r="M11" s="63"/>
      <c r="N11" s="63"/>
      <c r="O11" s="93" t="s">
        <v>633</v>
      </c>
      <c r="P11" s="93"/>
      <c r="Q11" s="63" t="s">
        <v>639</v>
      </c>
      <c r="R11" s="63"/>
      <c r="S11" s="63"/>
      <c r="T11" s="93" t="s">
        <v>633</v>
      </c>
      <c r="U11" s="93"/>
      <c r="V11" s="63" t="s">
        <v>639</v>
      </c>
      <c r="W11" s="63"/>
      <c r="X11" s="63"/>
      <c r="Y11" s="93" t="s">
        <v>633</v>
      </c>
      <c r="Z11" s="93"/>
      <c r="AA11" s="63" t="s">
        <v>639</v>
      </c>
      <c r="AB11" s="63"/>
      <c r="AC11" s="63"/>
      <c r="AD11" s="93" t="s">
        <v>633</v>
      </c>
      <c r="AE11" s="93"/>
      <c r="AF11" s="110"/>
    </row>
    <row r="12" s="82" customFormat="1" ht="20" customHeight="1" spans="2:32">
      <c r="B12" s="92" t="s">
        <v>640</v>
      </c>
      <c r="C12" s="63"/>
      <c r="D12" s="63"/>
      <c r="E12" s="93" t="s">
        <v>633</v>
      </c>
      <c r="F12" s="93"/>
      <c r="G12" s="63" t="s">
        <v>640</v>
      </c>
      <c r="H12" s="63"/>
      <c r="I12" s="63"/>
      <c r="J12" s="93" t="s">
        <v>633</v>
      </c>
      <c r="K12" s="93"/>
      <c r="L12" s="63" t="s">
        <v>640</v>
      </c>
      <c r="M12" s="63"/>
      <c r="N12" s="63"/>
      <c r="O12" s="93" t="s">
        <v>633</v>
      </c>
      <c r="P12" s="93"/>
      <c r="Q12" s="63" t="s">
        <v>640</v>
      </c>
      <c r="R12" s="63"/>
      <c r="S12" s="63"/>
      <c r="T12" s="93" t="s">
        <v>633</v>
      </c>
      <c r="U12" s="93"/>
      <c r="V12" s="63" t="s">
        <v>640</v>
      </c>
      <c r="W12" s="63"/>
      <c r="X12" s="63"/>
      <c r="Y12" s="93" t="s">
        <v>633</v>
      </c>
      <c r="Z12" s="93"/>
      <c r="AA12" s="63" t="s">
        <v>640</v>
      </c>
      <c r="AB12" s="63"/>
      <c r="AC12" s="63"/>
      <c r="AD12" s="93" t="s">
        <v>633</v>
      </c>
      <c r="AE12" s="93"/>
      <c r="AF12" s="110"/>
    </row>
    <row r="13" s="82" customFormat="1" ht="20" customHeight="1" spans="2:32">
      <c r="B13" s="92" t="s">
        <v>641</v>
      </c>
      <c r="C13" s="63"/>
      <c r="D13" s="63"/>
      <c r="E13" s="93" t="s">
        <v>633</v>
      </c>
      <c r="F13" s="93"/>
      <c r="G13" s="63" t="s">
        <v>641</v>
      </c>
      <c r="H13" s="63"/>
      <c r="I13" s="63"/>
      <c r="J13" s="93" t="s">
        <v>633</v>
      </c>
      <c r="K13" s="93"/>
      <c r="L13" s="63" t="s">
        <v>641</v>
      </c>
      <c r="M13" s="63"/>
      <c r="N13" s="63"/>
      <c r="O13" s="93" t="s">
        <v>633</v>
      </c>
      <c r="P13" s="93"/>
      <c r="Q13" s="63" t="s">
        <v>641</v>
      </c>
      <c r="R13" s="63"/>
      <c r="S13" s="63"/>
      <c r="T13" s="93" t="s">
        <v>633</v>
      </c>
      <c r="U13" s="93"/>
      <c r="V13" s="63" t="s">
        <v>641</v>
      </c>
      <c r="W13" s="63"/>
      <c r="X13" s="63"/>
      <c r="Y13" s="93" t="s">
        <v>633</v>
      </c>
      <c r="Z13" s="93"/>
      <c r="AA13" s="63" t="s">
        <v>641</v>
      </c>
      <c r="AB13" s="63"/>
      <c r="AC13" s="63"/>
      <c r="AD13" s="93" t="s">
        <v>633</v>
      </c>
      <c r="AE13" s="93"/>
      <c r="AF13" s="110"/>
    </row>
    <row r="14" s="82" customFormat="1" ht="20" customHeight="1" spans="2:32">
      <c r="B14" s="92" t="s">
        <v>642</v>
      </c>
      <c r="C14" s="63"/>
      <c r="D14" s="63"/>
      <c r="E14" s="93" t="s">
        <v>633</v>
      </c>
      <c r="F14" s="93"/>
      <c r="G14" s="63" t="s">
        <v>642</v>
      </c>
      <c r="H14" s="63"/>
      <c r="I14" s="63"/>
      <c r="J14" s="93" t="s">
        <v>633</v>
      </c>
      <c r="K14" s="93"/>
      <c r="L14" s="63" t="s">
        <v>642</v>
      </c>
      <c r="M14" s="63"/>
      <c r="N14" s="63"/>
      <c r="O14" s="93" t="s">
        <v>633</v>
      </c>
      <c r="P14" s="93"/>
      <c r="Q14" s="63" t="s">
        <v>642</v>
      </c>
      <c r="R14" s="63"/>
      <c r="S14" s="63"/>
      <c r="T14" s="93" t="s">
        <v>633</v>
      </c>
      <c r="U14" s="93"/>
      <c r="V14" s="63" t="s">
        <v>642</v>
      </c>
      <c r="W14" s="63"/>
      <c r="X14" s="63"/>
      <c r="Y14" s="93" t="s">
        <v>633</v>
      </c>
      <c r="Z14" s="93"/>
      <c r="AA14" s="63" t="s">
        <v>642</v>
      </c>
      <c r="AB14" s="63"/>
      <c r="AC14" s="63"/>
      <c r="AD14" s="93" t="s">
        <v>633</v>
      </c>
      <c r="AE14" s="93"/>
      <c r="AF14" s="110"/>
    </row>
    <row r="15" s="82" customFormat="1" ht="20" customHeight="1" spans="2:32">
      <c r="B15" s="92" t="s">
        <v>643</v>
      </c>
      <c r="C15" s="63"/>
      <c r="D15" s="63"/>
      <c r="E15" s="93" t="s">
        <v>633</v>
      </c>
      <c r="F15" s="93"/>
      <c r="G15" s="63" t="s">
        <v>643</v>
      </c>
      <c r="H15" s="63"/>
      <c r="I15" s="63"/>
      <c r="J15" s="93" t="s">
        <v>633</v>
      </c>
      <c r="K15" s="93"/>
      <c r="L15" s="63" t="s">
        <v>643</v>
      </c>
      <c r="M15" s="63"/>
      <c r="N15" s="63"/>
      <c r="O15" s="93" t="s">
        <v>633</v>
      </c>
      <c r="P15" s="93"/>
      <c r="Q15" s="63" t="s">
        <v>643</v>
      </c>
      <c r="R15" s="63"/>
      <c r="S15" s="63"/>
      <c r="T15" s="93" t="s">
        <v>633</v>
      </c>
      <c r="U15" s="93"/>
      <c r="V15" s="63" t="s">
        <v>643</v>
      </c>
      <c r="W15" s="63"/>
      <c r="X15" s="63"/>
      <c r="Y15" s="93" t="s">
        <v>633</v>
      </c>
      <c r="Z15" s="93"/>
      <c r="AA15" s="63" t="s">
        <v>643</v>
      </c>
      <c r="AB15" s="63"/>
      <c r="AC15" s="63"/>
      <c r="AD15" s="93" t="s">
        <v>633</v>
      </c>
      <c r="AE15" s="93"/>
      <c r="AF15" s="110"/>
    </row>
    <row r="16" s="82" customFormat="1" ht="20" customHeight="1" spans="2:32">
      <c r="B16" s="92" t="s">
        <v>644</v>
      </c>
      <c r="C16" s="63"/>
      <c r="D16" s="63"/>
      <c r="E16" s="93" t="s">
        <v>633</v>
      </c>
      <c r="F16" s="93"/>
      <c r="G16" s="63" t="s">
        <v>644</v>
      </c>
      <c r="H16" s="63"/>
      <c r="I16" s="63"/>
      <c r="J16" s="93" t="s">
        <v>633</v>
      </c>
      <c r="K16" s="93"/>
      <c r="L16" s="63" t="s">
        <v>644</v>
      </c>
      <c r="M16" s="63"/>
      <c r="N16" s="63"/>
      <c r="O16" s="93" t="s">
        <v>633</v>
      </c>
      <c r="P16" s="93"/>
      <c r="Q16" s="63" t="s">
        <v>644</v>
      </c>
      <c r="R16" s="63"/>
      <c r="S16" s="63"/>
      <c r="T16" s="93" t="s">
        <v>633</v>
      </c>
      <c r="U16" s="93"/>
      <c r="V16" s="63" t="s">
        <v>644</v>
      </c>
      <c r="W16" s="63"/>
      <c r="X16" s="63"/>
      <c r="Y16" s="93" t="s">
        <v>633</v>
      </c>
      <c r="Z16" s="93"/>
      <c r="AA16" s="63" t="s">
        <v>644</v>
      </c>
      <c r="AB16" s="63"/>
      <c r="AC16" s="63"/>
      <c r="AD16" s="93" t="s">
        <v>633</v>
      </c>
      <c r="AE16" s="93"/>
      <c r="AF16" s="110"/>
    </row>
    <row r="17" s="82" customFormat="1" ht="20" customHeight="1" spans="2:32">
      <c r="B17" s="92" t="s">
        <v>645</v>
      </c>
      <c r="C17" s="63"/>
      <c r="D17" s="63"/>
      <c r="E17" s="93" t="s">
        <v>633</v>
      </c>
      <c r="F17" s="93"/>
      <c r="G17" s="63" t="s">
        <v>645</v>
      </c>
      <c r="H17" s="63"/>
      <c r="I17" s="63"/>
      <c r="J17" s="93" t="s">
        <v>633</v>
      </c>
      <c r="K17" s="93"/>
      <c r="L17" s="63" t="s">
        <v>645</v>
      </c>
      <c r="M17" s="63"/>
      <c r="N17" s="63"/>
      <c r="O17" s="93" t="s">
        <v>633</v>
      </c>
      <c r="P17" s="93"/>
      <c r="Q17" s="63" t="s">
        <v>645</v>
      </c>
      <c r="R17" s="63"/>
      <c r="S17" s="63"/>
      <c r="T17" s="93" t="s">
        <v>633</v>
      </c>
      <c r="U17" s="93"/>
      <c r="V17" s="63" t="s">
        <v>645</v>
      </c>
      <c r="W17" s="63"/>
      <c r="X17" s="63"/>
      <c r="Y17" s="93" t="s">
        <v>633</v>
      </c>
      <c r="Z17" s="93"/>
      <c r="AA17" s="63" t="s">
        <v>645</v>
      </c>
      <c r="AB17" s="63"/>
      <c r="AC17" s="63"/>
      <c r="AD17" s="93" t="s">
        <v>633</v>
      </c>
      <c r="AE17" s="93"/>
      <c r="AF17" s="110"/>
    </row>
    <row r="18" s="82" customFormat="1" ht="20" customHeight="1" spans="2:32">
      <c r="B18" s="92" t="s">
        <v>646</v>
      </c>
      <c r="C18" s="63"/>
      <c r="D18" s="63"/>
      <c r="E18" s="93" t="s">
        <v>633</v>
      </c>
      <c r="F18" s="93"/>
      <c r="G18" s="63" t="s">
        <v>646</v>
      </c>
      <c r="H18" s="63"/>
      <c r="I18" s="63"/>
      <c r="J18" s="93" t="s">
        <v>633</v>
      </c>
      <c r="K18" s="93"/>
      <c r="L18" s="63" t="s">
        <v>646</v>
      </c>
      <c r="M18" s="63"/>
      <c r="N18" s="63"/>
      <c r="O18" s="93" t="s">
        <v>633</v>
      </c>
      <c r="P18" s="93"/>
      <c r="Q18" s="63" t="s">
        <v>646</v>
      </c>
      <c r="R18" s="63"/>
      <c r="S18" s="63"/>
      <c r="T18" s="93" t="s">
        <v>633</v>
      </c>
      <c r="U18" s="93"/>
      <c r="V18" s="63" t="s">
        <v>646</v>
      </c>
      <c r="W18" s="63"/>
      <c r="X18" s="63"/>
      <c r="Y18" s="93" t="s">
        <v>633</v>
      </c>
      <c r="Z18" s="93"/>
      <c r="AA18" s="63" t="s">
        <v>646</v>
      </c>
      <c r="AB18" s="63"/>
      <c r="AC18" s="63"/>
      <c r="AD18" s="93" t="s">
        <v>633</v>
      </c>
      <c r="AE18" s="93"/>
      <c r="AF18" s="110"/>
    </row>
    <row r="19" s="82" customFormat="1" ht="20" customHeight="1" spans="2:32">
      <c r="B19" s="92" t="s">
        <v>647</v>
      </c>
      <c r="C19" s="63"/>
      <c r="D19" s="63"/>
      <c r="E19" s="93" t="s">
        <v>633</v>
      </c>
      <c r="F19" s="93"/>
      <c r="G19" s="63" t="s">
        <v>647</v>
      </c>
      <c r="H19" s="63"/>
      <c r="I19" s="63"/>
      <c r="J19" s="93" t="s">
        <v>633</v>
      </c>
      <c r="K19" s="93"/>
      <c r="L19" s="63" t="s">
        <v>647</v>
      </c>
      <c r="M19" s="63"/>
      <c r="N19" s="63"/>
      <c r="O19" s="93" t="s">
        <v>633</v>
      </c>
      <c r="P19" s="93"/>
      <c r="Q19" s="63" t="s">
        <v>647</v>
      </c>
      <c r="R19" s="63"/>
      <c r="S19" s="63"/>
      <c r="T19" s="93" t="s">
        <v>633</v>
      </c>
      <c r="U19" s="93"/>
      <c r="V19" s="63" t="s">
        <v>647</v>
      </c>
      <c r="W19" s="63"/>
      <c r="X19" s="63"/>
      <c r="Y19" s="93" t="s">
        <v>633</v>
      </c>
      <c r="Z19" s="93"/>
      <c r="AA19" s="63" t="s">
        <v>647</v>
      </c>
      <c r="AB19" s="63"/>
      <c r="AC19" s="63"/>
      <c r="AD19" s="93" t="s">
        <v>633</v>
      </c>
      <c r="AE19" s="93"/>
      <c r="AF19" s="110"/>
    </row>
    <row r="20" s="81" customFormat="1" ht="20" customHeight="1" spans="1:32">
      <c r="A20" s="82"/>
      <c r="B20" s="94" t="s">
        <v>648</v>
      </c>
      <c r="C20" s="95"/>
      <c r="D20" s="95"/>
      <c r="E20" s="93" t="s">
        <v>633</v>
      </c>
      <c r="F20" s="93"/>
      <c r="G20" s="95" t="s">
        <v>648</v>
      </c>
      <c r="H20" s="95"/>
      <c r="I20" s="95"/>
      <c r="J20" s="93" t="s">
        <v>633</v>
      </c>
      <c r="K20" s="93"/>
      <c r="L20" s="95" t="s">
        <v>648</v>
      </c>
      <c r="M20" s="95"/>
      <c r="N20" s="95"/>
      <c r="O20" s="102" t="s">
        <v>633</v>
      </c>
      <c r="P20" s="102"/>
      <c r="Q20" s="95" t="s">
        <v>648</v>
      </c>
      <c r="R20" s="95"/>
      <c r="S20" s="95"/>
      <c r="T20" s="93" t="s">
        <v>633</v>
      </c>
      <c r="U20" s="93"/>
      <c r="V20" s="95" t="s">
        <v>648</v>
      </c>
      <c r="W20" s="95"/>
      <c r="X20" s="95"/>
      <c r="Y20" s="102" t="s">
        <v>633</v>
      </c>
      <c r="Z20" s="102"/>
      <c r="AA20" s="95" t="s">
        <v>648</v>
      </c>
      <c r="AB20" s="95"/>
      <c r="AC20" s="95"/>
      <c r="AD20" s="102" t="s">
        <v>633</v>
      </c>
      <c r="AE20" s="102"/>
      <c r="AF20" s="110"/>
    </row>
    <row r="21" s="83" customFormat="1" ht="14.25"/>
    <row r="22" s="83" customFormat="1" ht="20" customHeight="1" spans="2:32">
      <c r="B22" s="96" t="s">
        <v>488</v>
      </c>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111"/>
      <c r="AF22" s="112" t="s">
        <v>77</v>
      </c>
    </row>
    <row r="23" s="83" customFormat="1" ht="20" customHeight="1" spans="2:32">
      <c r="B23" s="98" t="s">
        <v>649</v>
      </c>
      <c r="C23" s="99"/>
      <c r="D23" s="99"/>
      <c r="E23" s="99"/>
      <c r="F23" s="99"/>
      <c r="G23" s="99"/>
      <c r="H23" s="99"/>
      <c r="I23" s="99"/>
      <c r="J23" s="99" t="s">
        <v>650</v>
      </c>
      <c r="K23" s="99"/>
      <c r="L23" s="99" t="s">
        <v>649</v>
      </c>
      <c r="M23" s="99"/>
      <c r="N23" s="99"/>
      <c r="O23" s="99"/>
      <c r="P23" s="99"/>
      <c r="Q23" s="99"/>
      <c r="R23" s="99"/>
      <c r="S23" s="99"/>
      <c r="T23" s="99" t="s">
        <v>650</v>
      </c>
      <c r="U23" s="99"/>
      <c r="V23" s="99" t="s">
        <v>649</v>
      </c>
      <c r="W23" s="99"/>
      <c r="X23" s="99"/>
      <c r="Y23" s="99"/>
      <c r="Z23" s="99"/>
      <c r="AA23" s="99"/>
      <c r="AB23" s="99"/>
      <c r="AC23" s="99"/>
      <c r="AD23" s="99" t="s">
        <v>650</v>
      </c>
      <c r="AE23" s="113"/>
      <c r="AF23" s="112" t="s">
        <v>82</v>
      </c>
    </row>
    <row r="24" s="83" customFormat="1" ht="20" customHeight="1" spans="2:32">
      <c r="B24" s="100" t="s">
        <v>651</v>
      </c>
      <c r="C24" s="101"/>
      <c r="D24" s="101"/>
      <c r="E24" s="101"/>
      <c r="F24" s="101"/>
      <c r="G24" s="101"/>
      <c r="H24" s="101"/>
      <c r="I24" s="101"/>
      <c r="J24" s="103" t="s">
        <v>652</v>
      </c>
      <c r="K24" s="103"/>
      <c r="L24" s="101" t="s">
        <v>651</v>
      </c>
      <c r="M24" s="101"/>
      <c r="N24" s="101"/>
      <c r="O24" s="101"/>
      <c r="P24" s="101"/>
      <c r="Q24" s="101"/>
      <c r="R24" s="101"/>
      <c r="S24" s="101"/>
      <c r="T24" s="103" t="s">
        <v>652</v>
      </c>
      <c r="U24" s="103"/>
      <c r="V24" s="101" t="s">
        <v>651</v>
      </c>
      <c r="W24" s="101"/>
      <c r="X24" s="101"/>
      <c r="Y24" s="101"/>
      <c r="Z24" s="101"/>
      <c r="AA24" s="101"/>
      <c r="AB24" s="101"/>
      <c r="AC24" s="101"/>
      <c r="AD24" s="103" t="s">
        <v>652</v>
      </c>
      <c r="AE24" s="103"/>
      <c r="AF24" s="112"/>
    </row>
  </sheetData>
  <mergeCells count="229">
    <mergeCell ref="B2:K2"/>
    <mergeCell ref="L2:U2"/>
    <mergeCell ref="V2:AE2"/>
    <mergeCell ref="B3:F3"/>
    <mergeCell ref="G3:K3"/>
    <mergeCell ref="L3:P3"/>
    <mergeCell ref="Q3:U3"/>
    <mergeCell ref="V3:Z3"/>
    <mergeCell ref="AA3:AE3"/>
    <mergeCell ref="B4:D4"/>
    <mergeCell ref="E4:F4"/>
    <mergeCell ref="G4:I4"/>
    <mergeCell ref="J4:K4"/>
    <mergeCell ref="L4:N4"/>
    <mergeCell ref="O4:P4"/>
    <mergeCell ref="Q4:S4"/>
    <mergeCell ref="T4:U4"/>
    <mergeCell ref="V4:X4"/>
    <mergeCell ref="Y4:Z4"/>
    <mergeCell ref="AA4:AC4"/>
    <mergeCell ref="AD4:AE4"/>
    <mergeCell ref="B5:D5"/>
    <mergeCell ref="E5:F5"/>
    <mergeCell ref="G5:I5"/>
    <mergeCell ref="J5:K5"/>
    <mergeCell ref="L5:N5"/>
    <mergeCell ref="O5:P5"/>
    <mergeCell ref="Q5:S5"/>
    <mergeCell ref="T5:U5"/>
    <mergeCell ref="V5:X5"/>
    <mergeCell ref="Y5:Z5"/>
    <mergeCell ref="AA5:AC5"/>
    <mergeCell ref="AD5:AE5"/>
    <mergeCell ref="B6:D6"/>
    <mergeCell ref="E6:F6"/>
    <mergeCell ref="G6:I6"/>
    <mergeCell ref="J6:K6"/>
    <mergeCell ref="L6:N6"/>
    <mergeCell ref="O6:P6"/>
    <mergeCell ref="Q6:S6"/>
    <mergeCell ref="T6:U6"/>
    <mergeCell ref="V6:X6"/>
    <mergeCell ref="Y6:Z6"/>
    <mergeCell ref="AA6:AC6"/>
    <mergeCell ref="AD6:AE6"/>
    <mergeCell ref="B7:D7"/>
    <mergeCell ref="E7:F7"/>
    <mergeCell ref="G7:I7"/>
    <mergeCell ref="J7:K7"/>
    <mergeCell ref="L7:N7"/>
    <mergeCell ref="O7:P7"/>
    <mergeCell ref="Q7:S7"/>
    <mergeCell ref="T7:U7"/>
    <mergeCell ref="V7:X7"/>
    <mergeCell ref="Y7:Z7"/>
    <mergeCell ref="AA7:AC7"/>
    <mergeCell ref="AD7:AE7"/>
    <mergeCell ref="B8:D8"/>
    <mergeCell ref="E8:F8"/>
    <mergeCell ref="G8:I8"/>
    <mergeCell ref="J8:K8"/>
    <mergeCell ref="L8:N8"/>
    <mergeCell ref="O8:P8"/>
    <mergeCell ref="Q8:S8"/>
    <mergeCell ref="T8:U8"/>
    <mergeCell ref="V8:X8"/>
    <mergeCell ref="Y8:Z8"/>
    <mergeCell ref="AA8:AC8"/>
    <mergeCell ref="AD8:AE8"/>
    <mergeCell ref="B9:D9"/>
    <mergeCell ref="E9:F9"/>
    <mergeCell ref="G9:I9"/>
    <mergeCell ref="J9:K9"/>
    <mergeCell ref="L9:N9"/>
    <mergeCell ref="O9:P9"/>
    <mergeCell ref="Q9:S9"/>
    <mergeCell ref="T9:U9"/>
    <mergeCell ref="V9:X9"/>
    <mergeCell ref="Y9:Z9"/>
    <mergeCell ref="AA9:AC9"/>
    <mergeCell ref="AD9:AE9"/>
    <mergeCell ref="B10:D10"/>
    <mergeCell ref="E10:F10"/>
    <mergeCell ref="G10:I10"/>
    <mergeCell ref="J10:K10"/>
    <mergeCell ref="L10:N10"/>
    <mergeCell ref="O10:P10"/>
    <mergeCell ref="Q10:S10"/>
    <mergeCell ref="T10:U10"/>
    <mergeCell ref="V10:X10"/>
    <mergeCell ref="Y10:Z10"/>
    <mergeCell ref="AA10:AC10"/>
    <mergeCell ref="AD10:AE10"/>
    <mergeCell ref="B11:D11"/>
    <mergeCell ref="E11:F11"/>
    <mergeCell ref="G11:I11"/>
    <mergeCell ref="J11:K11"/>
    <mergeCell ref="L11:N11"/>
    <mergeCell ref="O11:P11"/>
    <mergeCell ref="Q11:S11"/>
    <mergeCell ref="T11:U11"/>
    <mergeCell ref="V11:X11"/>
    <mergeCell ref="Y11:Z11"/>
    <mergeCell ref="AA11:AC11"/>
    <mergeCell ref="AD11:AE11"/>
    <mergeCell ref="B12:D12"/>
    <mergeCell ref="E12:F12"/>
    <mergeCell ref="G12:I12"/>
    <mergeCell ref="J12:K12"/>
    <mergeCell ref="L12:N12"/>
    <mergeCell ref="O12:P12"/>
    <mergeCell ref="Q12:S12"/>
    <mergeCell ref="T12:U12"/>
    <mergeCell ref="V12:X12"/>
    <mergeCell ref="Y12:Z12"/>
    <mergeCell ref="AA12:AC12"/>
    <mergeCell ref="AD12:AE12"/>
    <mergeCell ref="B13:D13"/>
    <mergeCell ref="E13:F13"/>
    <mergeCell ref="G13:I13"/>
    <mergeCell ref="J13:K13"/>
    <mergeCell ref="L13:N13"/>
    <mergeCell ref="O13:P13"/>
    <mergeCell ref="Q13:S13"/>
    <mergeCell ref="T13:U13"/>
    <mergeCell ref="V13:X13"/>
    <mergeCell ref="Y13:Z13"/>
    <mergeCell ref="AA13:AC13"/>
    <mergeCell ref="AD13:AE13"/>
    <mergeCell ref="B14:D14"/>
    <mergeCell ref="E14:F14"/>
    <mergeCell ref="G14:I14"/>
    <mergeCell ref="J14:K14"/>
    <mergeCell ref="L14:N14"/>
    <mergeCell ref="O14:P14"/>
    <mergeCell ref="Q14:S14"/>
    <mergeCell ref="T14:U14"/>
    <mergeCell ref="V14:X14"/>
    <mergeCell ref="Y14:Z14"/>
    <mergeCell ref="AA14:AC14"/>
    <mergeCell ref="AD14:AE14"/>
    <mergeCell ref="B15:D15"/>
    <mergeCell ref="E15:F15"/>
    <mergeCell ref="G15:I15"/>
    <mergeCell ref="J15:K15"/>
    <mergeCell ref="L15:N15"/>
    <mergeCell ref="O15:P15"/>
    <mergeCell ref="Q15:S15"/>
    <mergeCell ref="T15:U15"/>
    <mergeCell ref="V15:X15"/>
    <mergeCell ref="Y15:Z15"/>
    <mergeCell ref="AA15:AC15"/>
    <mergeCell ref="AD15:AE15"/>
    <mergeCell ref="B16:D16"/>
    <mergeCell ref="E16:F16"/>
    <mergeCell ref="G16:I16"/>
    <mergeCell ref="J16:K16"/>
    <mergeCell ref="L16:N16"/>
    <mergeCell ref="O16:P16"/>
    <mergeCell ref="Q16:S16"/>
    <mergeCell ref="T16:U16"/>
    <mergeCell ref="V16:X16"/>
    <mergeCell ref="Y16:Z16"/>
    <mergeCell ref="AA16:AC16"/>
    <mergeCell ref="AD16:AE16"/>
    <mergeCell ref="B17:D17"/>
    <mergeCell ref="E17:F17"/>
    <mergeCell ref="G17:I17"/>
    <mergeCell ref="J17:K17"/>
    <mergeCell ref="L17:N17"/>
    <mergeCell ref="O17:P17"/>
    <mergeCell ref="Q17:S17"/>
    <mergeCell ref="T17:U17"/>
    <mergeCell ref="V17:X17"/>
    <mergeCell ref="Y17:Z17"/>
    <mergeCell ref="AA17:AC17"/>
    <mergeCell ref="AD17:AE17"/>
    <mergeCell ref="B18:D18"/>
    <mergeCell ref="E18:F18"/>
    <mergeCell ref="G18:I18"/>
    <mergeCell ref="J18:K18"/>
    <mergeCell ref="L18:N18"/>
    <mergeCell ref="O18:P18"/>
    <mergeCell ref="Q18:S18"/>
    <mergeCell ref="T18:U18"/>
    <mergeCell ref="V18:X18"/>
    <mergeCell ref="Y18:Z18"/>
    <mergeCell ref="AA18:AC18"/>
    <mergeCell ref="AD18:AE18"/>
    <mergeCell ref="B19:D19"/>
    <mergeCell ref="E19:F19"/>
    <mergeCell ref="G19:I19"/>
    <mergeCell ref="J19:K19"/>
    <mergeCell ref="L19:N19"/>
    <mergeCell ref="O19:P19"/>
    <mergeCell ref="Q19:S19"/>
    <mergeCell ref="T19:U19"/>
    <mergeCell ref="V19:X19"/>
    <mergeCell ref="Y19:Z19"/>
    <mergeCell ref="AA19:AC19"/>
    <mergeCell ref="AD19:AE19"/>
    <mergeCell ref="B20:D20"/>
    <mergeCell ref="E20:F20"/>
    <mergeCell ref="G20:I20"/>
    <mergeCell ref="J20:K20"/>
    <mergeCell ref="L20:N20"/>
    <mergeCell ref="O20:P20"/>
    <mergeCell ref="Q20:S20"/>
    <mergeCell ref="T20:U20"/>
    <mergeCell ref="V20:X20"/>
    <mergeCell ref="Y20:Z20"/>
    <mergeCell ref="AA20:AC20"/>
    <mergeCell ref="AD20:AE20"/>
    <mergeCell ref="B22:AE22"/>
    <mergeCell ref="B23:I23"/>
    <mergeCell ref="J23:K23"/>
    <mergeCell ref="L23:S23"/>
    <mergeCell ref="T23:U23"/>
    <mergeCell ref="V23:AC23"/>
    <mergeCell ref="AD23:AE23"/>
    <mergeCell ref="B24:I24"/>
    <mergeCell ref="J24:K24"/>
    <mergeCell ref="L24:S24"/>
    <mergeCell ref="T24:U24"/>
    <mergeCell ref="V24:AC24"/>
    <mergeCell ref="AD24:AE24"/>
    <mergeCell ref="AF3:AF4"/>
    <mergeCell ref="AF5:AF20"/>
    <mergeCell ref="AF23:AF24"/>
  </mergeCells>
  <conditionalFormatting sqref="AF2:AF3 AF5:AF23 AF25:AF1048576">
    <cfRule type="cellIs" dxfId="0" priority="2" operator="equal">
      <formula>"合格"</formula>
    </cfRule>
    <cfRule type="cellIs" dxfId="1" priority="1" operator="equal">
      <formula>"不合格"</formula>
    </cfRule>
  </conditionalFormatting>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P7"/>
  <sheetViews>
    <sheetView zoomScale="85" zoomScaleNormal="85" workbookViewId="0">
      <selection activeCell="C5" sqref="C5"/>
    </sheetView>
  </sheetViews>
  <sheetFormatPr defaultColWidth="8.89166666666667" defaultRowHeight="13.5" outlineLevelRow="6"/>
  <cols>
    <col min="1" max="1" width="8.89166666666667" style="56"/>
    <col min="2" max="2" width="15" style="56" customWidth="1"/>
    <col min="3" max="4" width="8.89166666666667" style="56"/>
    <col min="5" max="5" width="15" style="56" customWidth="1"/>
    <col min="6" max="7" width="8.89166666666667" style="56"/>
    <col min="8" max="8" width="16.5583333333333" style="56" customWidth="1"/>
    <col min="9" max="12" width="8.89166666666667" style="56"/>
    <col min="13" max="13" width="10.3833333333333" style="56" customWidth="1"/>
    <col min="14" max="16384" width="8.89166666666667" style="56"/>
  </cols>
  <sheetData>
    <row r="1" s="56" customFormat="1" ht="14.25"/>
    <row r="2" s="33" customFormat="1" ht="30" customHeight="1" spans="2:10">
      <c r="B2" s="57" t="s">
        <v>182</v>
      </c>
      <c r="C2" s="58"/>
      <c r="D2" s="58"/>
      <c r="E2" s="58"/>
      <c r="F2" s="58"/>
      <c r="G2" s="58"/>
      <c r="H2" s="58"/>
      <c r="I2" s="58"/>
      <c r="J2" s="70"/>
    </row>
    <row r="3" s="33" customFormat="1" ht="30" customHeight="1" spans="2:16">
      <c r="B3" s="59" t="s">
        <v>653</v>
      </c>
      <c r="C3" s="60"/>
      <c r="D3" s="60"/>
      <c r="E3" s="60" t="s">
        <v>654</v>
      </c>
      <c r="F3" s="60"/>
      <c r="G3" s="60"/>
      <c r="H3" s="60" t="s">
        <v>655</v>
      </c>
      <c r="I3" s="60"/>
      <c r="J3" s="71"/>
      <c r="L3" s="72" t="s">
        <v>656</v>
      </c>
      <c r="M3" s="73"/>
      <c r="N3" s="73"/>
      <c r="O3" s="73"/>
      <c r="P3" s="74"/>
    </row>
    <row r="4" s="33" customFormat="1" ht="15.6" customHeight="1" spans="2:16">
      <c r="B4" s="61" t="s">
        <v>657</v>
      </c>
      <c r="C4" s="62">
        <v>0.2</v>
      </c>
      <c r="D4" s="63" t="s">
        <v>658</v>
      </c>
      <c r="E4" s="64" t="s">
        <v>657</v>
      </c>
      <c r="F4" s="62">
        <v>0.26</v>
      </c>
      <c r="G4" s="63" t="s">
        <v>658</v>
      </c>
      <c r="H4" s="64" t="s">
        <v>657</v>
      </c>
      <c r="I4" s="62">
        <v>0.16</v>
      </c>
      <c r="J4" s="75" t="s">
        <v>658</v>
      </c>
      <c r="L4" s="63" t="s">
        <v>659</v>
      </c>
      <c r="M4" s="63"/>
      <c r="N4" s="63"/>
      <c r="O4" s="63"/>
      <c r="P4" s="63"/>
    </row>
    <row r="5" s="33" customFormat="1" ht="15.6" customHeight="1" spans="2:16">
      <c r="B5" s="61" t="s">
        <v>660</v>
      </c>
      <c r="C5" s="65">
        <v>1.7</v>
      </c>
      <c r="D5" s="64" t="s">
        <v>661</v>
      </c>
      <c r="E5" s="64" t="s">
        <v>660</v>
      </c>
      <c r="F5" s="65">
        <v>1.95</v>
      </c>
      <c r="G5" s="64" t="s">
        <v>661</v>
      </c>
      <c r="H5" s="64" t="s">
        <v>660</v>
      </c>
      <c r="I5" s="65">
        <v>1.62</v>
      </c>
      <c r="J5" s="76" t="s">
        <v>661</v>
      </c>
      <c r="L5" s="77" t="s">
        <v>662</v>
      </c>
      <c r="M5" s="77"/>
      <c r="N5" s="77"/>
      <c r="O5" s="77"/>
      <c r="P5" s="77"/>
    </row>
    <row r="6" s="33" customFormat="1" ht="15.6" customHeight="1" spans="2:10">
      <c r="B6" s="61" t="s">
        <v>663</v>
      </c>
      <c r="C6" s="66">
        <v>0.07</v>
      </c>
      <c r="D6" s="63" t="s">
        <v>658</v>
      </c>
      <c r="E6" s="64" t="s">
        <v>663</v>
      </c>
      <c r="F6" s="66">
        <v>0.08</v>
      </c>
      <c r="G6" s="63" t="s">
        <v>658</v>
      </c>
      <c r="H6" s="64" t="s">
        <v>663</v>
      </c>
      <c r="I6" s="66">
        <v>0.06</v>
      </c>
      <c r="J6" s="76" t="s">
        <v>658</v>
      </c>
    </row>
    <row r="7" s="33" customFormat="1" ht="15.6" customHeight="1" spans="2:10">
      <c r="B7" s="67" t="s">
        <v>664</v>
      </c>
      <c r="C7" s="68">
        <v>0.15</v>
      </c>
      <c r="D7" s="69" t="s">
        <v>658</v>
      </c>
      <c r="E7" s="69" t="s">
        <v>664</v>
      </c>
      <c r="F7" s="68">
        <v>0.19</v>
      </c>
      <c r="G7" s="69" t="s">
        <v>658</v>
      </c>
      <c r="H7" s="69" t="s">
        <v>664</v>
      </c>
      <c r="I7" s="68">
        <v>0.12</v>
      </c>
      <c r="J7" s="78" t="s">
        <v>658</v>
      </c>
    </row>
  </sheetData>
  <mergeCells count="7">
    <mergeCell ref="B2:J2"/>
    <mergeCell ref="B3:D3"/>
    <mergeCell ref="E3:G3"/>
    <mergeCell ref="H3:J3"/>
    <mergeCell ref="L3:P3"/>
    <mergeCell ref="L4:P4"/>
    <mergeCell ref="L5:P5"/>
  </mergeCells>
  <pageMargins left="0.75" right="0.75" top="1" bottom="1" header="0.5" footer="0.5"/>
  <pageSetup paperSize="9" orientation="portrait"/>
  <headerFooter/>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23"/>
  <sheetViews>
    <sheetView zoomScale="70" zoomScaleNormal="70" workbookViewId="0">
      <selection activeCell="U6" sqref="U6:U7"/>
    </sheetView>
  </sheetViews>
  <sheetFormatPr defaultColWidth="8.89166666666667" defaultRowHeight="18" customHeight="1"/>
  <cols>
    <col min="1" max="1" width="4.96666666666667" style="30" customWidth="1"/>
    <col min="2" max="2" width="10.775" style="30" customWidth="1"/>
    <col min="3" max="3" width="25.775" style="30" customWidth="1"/>
    <col min="4" max="5" width="20.775" style="30" customWidth="1"/>
    <col min="6" max="6" width="15.775" style="30" customWidth="1"/>
    <col min="7" max="7" width="20.775" style="30" customWidth="1"/>
    <col min="8" max="8" width="12.1083333333333" style="30" customWidth="1"/>
    <col min="9" max="9" width="17.575" style="31" hidden="1" customWidth="1"/>
    <col min="10" max="10" width="7.925" style="32" hidden="1" customWidth="1"/>
    <col min="11" max="12" width="20.775" style="30" customWidth="1"/>
    <col min="13" max="13" width="15.775" style="30" customWidth="1"/>
    <col min="14" max="14" width="20.775" style="30" customWidth="1"/>
    <col min="15" max="15" width="12.1083333333333" style="30" customWidth="1"/>
    <col min="16" max="16" width="10.8916666666667" style="31" hidden="1" customWidth="1"/>
    <col min="17" max="17" width="19.8916666666667" style="32" hidden="1" customWidth="1"/>
    <col min="18" max="19" width="20.775" style="30" customWidth="1"/>
    <col min="20" max="20" width="15.775" style="30" customWidth="1"/>
    <col min="21" max="21" width="20.775" style="30" customWidth="1"/>
    <col min="22" max="22" width="12.1083333333333" style="30" customWidth="1"/>
    <col min="23" max="23" width="10.8916666666667" style="31" hidden="1" customWidth="1"/>
    <col min="24" max="24" width="19.8916666666667" style="32" hidden="1" customWidth="1"/>
    <col min="25" max="16382" width="8.89166666666667" style="30"/>
    <col min="16383" max="16383" width="8.89166666666667" style="33"/>
    <col min="16384" max="16384" width="8.89166666666667" style="30"/>
  </cols>
  <sheetData>
    <row r="1" s="30" customFormat="1" customHeight="1" spans="9:16383">
      <c r="I1" s="31"/>
      <c r="J1" s="32"/>
      <c r="P1" s="31"/>
      <c r="Q1" s="32"/>
      <c r="W1" s="31"/>
      <c r="X1" s="32"/>
      <c r="XFC1" s="33"/>
    </row>
    <row r="2" s="30" customFormat="1" ht="30" customHeight="1" spans="2:24">
      <c r="B2" s="6" t="s">
        <v>665</v>
      </c>
      <c r="C2" s="7" t="s">
        <v>666</v>
      </c>
      <c r="D2" s="34" t="s">
        <v>667</v>
      </c>
      <c r="E2" s="35" t="s">
        <v>653</v>
      </c>
      <c r="F2" s="35"/>
      <c r="G2" s="35"/>
      <c r="H2" s="7"/>
      <c r="I2" s="7" t="s">
        <v>668</v>
      </c>
      <c r="J2" s="7"/>
      <c r="K2" s="34" t="s">
        <v>667</v>
      </c>
      <c r="L2" s="35" t="s">
        <v>669</v>
      </c>
      <c r="M2" s="35"/>
      <c r="N2" s="35"/>
      <c r="O2" s="7"/>
      <c r="P2" s="7" t="s">
        <v>670</v>
      </c>
      <c r="Q2" s="7"/>
      <c r="R2" s="34" t="s">
        <v>667</v>
      </c>
      <c r="S2" s="35" t="s">
        <v>671</v>
      </c>
      <c r="T2" s="35"/>
      <c r="U2" s="35"/>
      <c r="V2" s="7"/>
      <c r="W2" s="48" t="s">
        <v>672</v>
      </c>
      <c r="X2" s="49"/>
    </row>
    <row r="3" s="30" customFormat="1" ht="30" customHeight="1" spans="1:39">
      <c r="A3" s="36"/>
      <c r="B3" s="37"/>
      <c r="C3" s="38"/>
      <c r="D3" s="39"/>
      <c r="E3" s="39" t="s">
        <v>673</v>
      </c>
      <c r="F3" s="38" t="s">
        <v>674</v>
      </c>
      <c r="G3" s="38" t="s">
        <v>675</v>
      </c>
      <c r="H3" s="38" t="s">
        <v>77</v>
      </c>
      <c r="I3" s="38"/>
      <c r="J3" s="38"/>
      <c r="K3" s="39"/>
      <c r="L3" s="39" t="s">
        <v>673</v>
      </c>
      <c r="M3" s="38" t="s">
        <v>674</v>
      </c>
      <c r="N3" s="38" t="s">
        <v>675</v>
      </c>
      <c r="O3" s="38" t="s">
        <v>77</v>
      </c>
      <c r="P3" s="38"/>
      <c r="Q3" s="38"/>
      <c r="R3" s="39"/>
      <c r="S3" s="39" t="s">
        <v>673</v>
      </c>
      <c r="T3" s="38" t="s">
        <v>674</v>
      </c>
      <c r="U3" s="38" t="s">
        <v>675</v>
      </c>
      <c r="V3" s="38" t="s">
        <v>77</v>
      </c>
      <c r="W3" s="50"/>
      <c r="X3" s="51"/>
      <c r="Z3" s="55" t="s">
        <v>676</v>
      </c>
      <c r="AA3" s="55"/>
      <c r="AB3" s="55"/>
      <c r="AC3" s="55"/>
      <c r="AD3" s="55"/>
      <c r="AE3" s="55"/>
      <c r="AF3" s="55"/>
      <c r="AI3" s="56" t="s">
        <v>677</v>
      </c>
      <c r="AJ3" s="56"/>
      <c r="AK3" s="56"/>
      <c r="AL3" s="56"/>
      <c r="AM3" s="56"/>
    </row>
    <row r="4" s="30" customFormat="1" ht="15" customHeight="1" spans="1:24">
      <c r="A4" s="36"/>
      <c r="B4" s="40" t="s">
        <v>678</v>
      </c>
      <c r="C4" s="41" t="s">
        <v>679</v>
      </c>
      <c r="D4" s="41">
        <v>44</v>
      </c>
      <c r="E4" s="41">
        <v>11.2</v>
      </c>
      <c r="F4" s="41" t="s">
        <v>680</v>
      </c>
      <c r="G4" s="41">
        <v>2.6</v>
      </c>
      <c r="H4" s="42" t="str">
        <f>IF(AND(J5&gt;G4,G4&gt;J4),"合格","不合格")</f>
        <v>合格</v>
      </c>
      <c r="I4" s="44" t="s">
        <v>681</v>
      </c>
      <c r="J4" s="45">
        <f>E4/43*10-0.1</f>
        <v>2.5046511627907</v>
      </c>
      <c r="K4" s="41">
        <v>44</v>
      </c>
      <c r="L4" s="41">
        <v>8.2</v>
      </c>
      <c r="M4" s="41" t="s">
        <v>680</v>
      </c>
      <c r="N4" s="41">
        <v>1.9</v>
      </c>
      <c r="O4" s="42" t="str">
        <f t="shared" ref="O4:O8" si="0">IF(AND(Q5&gt;N4,N4&gt;Q4),"合格","不合格")</f>
        <v>合格</v>
      </c>
      <c r="P4" s="44" t="s">
        <v>681</v>
      </c>
      <c r="Q4" s="45">
        <f>L4/43*10-0.1</f>
        <v>1.80697674418605</v>
      </c>
      <c r="R4" s="41">
        <v>44</v>
      </c>
      <c r="S4" s="41">
        <v>15.21</v>
      </c>
      <c r="T4" s="41" t="s">
        <v>680</v>
      </c>
      <c r="U4" s="41">
        <v>3.53</v>
      </c>
      <c r="V4" s="42" t="str">
        <f t="shared" ref="V4:V8" si="1">IF(AND(X5&gt;U4,U4&gt;X4),"合格","不合格")</f>
        <v>合格</v>
      </c>
      <c r="W4" s="52" t="s">
        <v>681</v>
      </c>
      <c r="X4" s="45">
        <f>S4/43*10-0.1</f>
        <v>3.43720930232558</v>
      </c>
    </row>
    <row r="5" s="30" customFormat="1" ht="15" customHeight="1" spans="2:24">
      <c r="B5" s="40"/>
      <c r="C5" s="41"/>
      <c r="D5" s="41"/>
      <c r="E5" s="41"/>
      <c r="F5" s="41"/>
      <c r="G5" s="41"/>
      <c r="H5" s="43"/>
      <c r="I5" s="46" t="s">
        <v>682</v>
      </c>
      <c r="J5" s="45">
        <f>E4/43*10+0.1</f>
        <v>2.7046511627907</v>
      </c>
      <c r="K5" s="41"/>
      <c r="L5" s="41"/>
      <c r="M5" s="41"/>
      <c r="N5" s="41"/>
      <c r="O5" s="43"/>
      <c r="P5" s="46" t="s">
        <v>682</v>
      </c>
      <c r="Q5" s="45">
        <f>L4/43*10+0.1</f>
        <v>2.00697674418605</v>
      </c>
      <c r="R5" s="41"/>
      <c r="S5" s="41"/>
      <c r="T5" s="41"/>
      <c r="U5" s="41"/>
      <c r="V5" s="43"/>
      <c r="W5" s="53" t="s">
        <v>682</v>
      </c>
      <c r="X5" s="45">
        <f>S4/43*10+0.1</f>
        <v>3.63720930232558</v>
      </c>
    </row>
    <row r="6" s="30" customFormat="1" ht="15" customHeight="1" spans="2:24">
      <c r="B6" s="40"/>
      <c r="C6" s="41"/>
      <c r="D6" s="41"/>
      <c r="E6" s="41"/>
      <c r="F6" s="41" t="s">
        <v>683</v>
      </c>
      <c r="G6" s="41">
        <v>1.3</v>
      </c>
      <c r="H6" s="42" t="str">
        <f t="shared" ref="H4:H8" si="2">IF(AND(J7&gt;G6,G6&gt;J6),"合格","不合格")</f>
        <v>合格</v>
      </c>
      <c r="I6" s="47" t="s">
        <v>681</v>
      </c>
      <c r="J6" s="41">
        <f>E4/(110+D4)*D4/45*18-0.1</f>
        <v>1.18</v>
      </c>
      <c r="K6" s="41"/>
      <c r="L6" s="41"/>
      <c r="M6" s="41" t="s">
        <v>683</v>
      </c>
      <c r="N6" s="41">
        <v>0.94</v>
      </c>
      <c r="O6" s="42" t="str">
        <f t="shared" si="0"/>
        <v>合格</v>
      </c>
      <c r="P6" s="47" t="s">
        <v>681</v>
      </c>
      <c r="Q6" s="41">
        <f>L4/(110+K4)*K4/45*18-0.1</f>
        <v>0.837142857142857</v>
      </c>
      <c r="R6" s="41"/>
      <c r="S6" s="41"/>
      <c r="T6" s="41" t="s">
        <v>683</v>
      </c>
      <c r="U6" s="41">
        <v>1.75</v>
      </c>
      <c r="V6" s="42" t="str">
        <f t="shared" si="1"/>
        <v>合格</v>
      </c>
      <c r="W6" s="54" t="s">
        <v>681</v>
      </c>
      <c r="X6" s="41">
        <f>S4/(110+R4)*R4/45*18-0.1</f>
        <v>1.63828571428571</v>
      </c>
    </row>
    <row r="7" s="30" customFormat="1" ht="15" customHeight="1" spans="2:24">
      <c r="B7" s="40"/>
      <c r="C7" s="41"/>
      <c r="D7" s="41"/>
      <c r="E7" s="41"/>
      <c r="F7" s="41"/>
      <c r="G7" s="41"/>
      <c r="H7" s="43"/>
      <c r="I7" s="47" t="s">
        <v>682</v>
      </c>
      <c r="J7" s="41">
        <f>E4/(110+D4)*D4/45*18+0.1</f>
        <v>1.38</v>
      </c>
      <c r="K7" s="41"/>
      <c r="L7" s="41"/>
      <c r="M7" s="41"/>
      <c r="N7" s="41"/>
      <c r="O7" s="43"/>
      <c r="P7" s="47" t="s">
        <v>682</v>
      </c>
      <c r="Q7" s="41">
        <f>L4/(110+K4)*K4/45*18+0.1</f>
        <v>1.03714285714286</v>
      </c>
      <c r="R7" s="41"/>
      <c r="S7" s="41"/>
      <c r="T7" s="41"/>
      <c r="U7" s="41"/>
      <c r="V7" s="43"/>
      <c r="W7" s="54" t="s">
        <v>682</v>
      </c>
      <c r="X7" s="41">
        <f>S4/(110+R4)*R4/45*18+0.1</f>
        <v>1.83828571428571</v>
      </c>
    </row>
    <row r="8" s="30" customFormat="1" ht="15" customHeight="1" spans="2:24">
      <c r="B8" s="40"/>
      <c r="C8" s="41" t="s">
        <v>679</v>
      </c>
      <c r="D8" s="41">
        <v>80</v>
      </c>
      <c r="E8" s="41">
        <v>11.21</v>
      </c>
      <c r="F8" s="41" t="s">
        <v>680</v>
      </c>
      <c r="G8" s="41">
        <v>2.6</v>
      </c>
      <c r="H8" s="42" t="str">
        <f t="shared" si="2"/>
        <v>合格</v>
      </c>
      <c r="I8" s="44" t="s">
        <v>681</v>
      </c>
      <c r="J8" s="45">
        <f>E8/43*10-0.1</f>
        <v>2.50697674418605</v>
      </c>
      <c r="K8" s="41">
        <v>80</v>
      </c>
      <c r="L8" s="41">
        <v>8.21</v>
      </c>
      <c r="M8" s="41" t="s">
        <v>680</v>
      </c>
      <c r="N8" s="41">
        <v>1.9</v>
      </c>
      <c r="O8" s="42" t="str">
        <f t="shared" si="0"/>
        <v>合格</v>
      </c>
      <c r="P8" s="44" t="s">
        <v>681</v>
      </c>
      <c r="Q8" s="45">
        <f>L8/43*10-0.1</f>
        <v>1.8093023255814</v>
      </c>
      <c r="R8" s="41">
        <v>80</v>
      </c>
      <c r="S8" s="41">
        <v>15.22</v>
      </c>
      <c r="T8" s="41" t="s">
        <v>680</v>
      </c>
      <c r="U8" s="41">
        <v>3.53</v>
      </c>
      <c r="V8" s="42" t="str">
        <f t="shared" si="1"/>
        <v>合格</v>
      </c>
      <c r="W8" s="52" t="s">
        <v>681</v>
      </c>
      <c r="X8" s="45">
        <f>S8/43*10-0.1</f>
        <v>3.43953488372093</v>
      </c>
    </row>
    <row r="9" s="30" customFormat="1" ht="15" customHeight="1" spans="2:24">
      <c r="B9" s="40"/>
      <c r="C9" s="41"/>
      <c r="D9" s="41"/>
      <c r="E9" s="41"/>
      <c r="F9" s="41"/>
      <c r="G9" s="41"/>
      <c r="H9" s="43"/>
      <c r="I9" s="46" t="s">
        <v>682</v>
      </c>
      <c r="J9" s="45">
        <f>E8/43*10+0.1</f>
        <v>2.70697674418605</v>
      </c>
      <c r="K9" s="41"/>
      <c r="L9" s="41"/>
      <c r="M9" s="41"/>
      <c r="N9" s="41"/>
      <c r="O9" s="43"/>
      <c r="P9" s="46" t="s">
        <v>682</v>
      </c>
      <c r="Q9" s="45">
        <f>L8/43*10+0.1</f>
        <v>2.0093023255814</v>
      </c>
      <c r="R9" s="41"/>
      <c r="S9" s="41"/>
      <c r="T9" s="41"/>
      <c r="U9" s="41"/>
      <c r="V9" s="43"/>
      <c r="W9" s="53" t="s">
        <v>682</v>
      </c>
      <c r="X9" s="45">
        <f>S8/43*10+0.1</f>
        <v>3.63953488372093</v>
      </c>
    </row>
    <row r="10" s="30" customFormat="1" ht="15" customHeight="1" spans="2:24">
      <c r="B10" s="40"/>
      <c r="C10" s="41"/>
      <c r="D10" s="41"/>
      <c r="E10" s="41"/>
      <c r="F10" s="41" t="s">
        <v>683</v>
      </c>
      <c r="G10" s="41">
        <v>1.9</v>
      </c>
      <c r="H10" s="42" t="str">
        <f t="shared" ref="H10:H14" si="3">IF(AND(J11&gt;G10,G10&gt;J10),"合格","不合格")</f>
        <v>合格</v>
      </c>
      <c r="I10" s="47" t="s">
        <v>681</v>
      </c>
      <c r="J10" s="41">
        <f>E8/(110+D8)*D8/45*18-0.1</f>
        <v>1.788</v>
      </c>
      <c r="K10" s="41"/>
      <c r="L10" s="41"/>
      <c r="M10" s="41" t="s">
        <v>683</v>
      </c>
      <c r="N10" s="41">
        <v>1.38</v>
      </c>
      <c r="O10" s="42" t="str">
        <f t="shared" ref="O10:O14" si="4">IF(AND(Q11&gt;N10,N10&gt;Q10),"合格","不合格")</f>
        <v>合格</v>
      </c>
      <c r="P10" s="47" t="s">
        <v>681</v>
      </c>
      <c r="Q10" s="41">
        <f>L8/(110+K8)*K8/45*18-0.1</f>
        <v>1.28273684210526</v>
      </c>
      <c r="R10" s="41"/>
      <c r="S10" s="41"/>
      <c r="T10" s="41" t="s">
        <v>683</v>
      </c>
      <c r="U10" s="41">
        <v>2.57</v>
      </c>
      <c r="V10" s="42" t="str">
        <f t="shared" ref="V10:V14" si="5">IF(AND(X11&gt;U10,U10&gt;X10),"合格","不合格")</f>
        <v>合格</v>
      </c>
      <c r="W10" s="54" t="s">
        <v>681</v>
      </c>
      <c r="X10" s="41">
        <f>S8/(110+R8)*R8/45*18-0.1</f>
        <v>2.46336842105263</v>
      </c>
    </row>
    <row r="11" s="30" customFormat="1" ht="15" customHeight="1" spans="2:24">
      <c r="B11" s="40"/>
      <c r="C11" s="41"/>
      <c r="D11" s="41"/>
      <c r="E11" s="41"/>
      <c r="F11" s="41"/>
      <c r="G11" s="41"/>
      <c r="H11" s="43"/>
      <c r="I11" s="47" t="s">
        <v>682</v>
      </c>
      <c r="J11" s="41">
        <f>E8/(110+D8)*D8/45*18+0.1</f>
        <v>1.988</v>
      </c>
      <c r="K11" s="41"/>
      <c r="L11" s="41"/>
      <c r="M11" s="41"/>
      <c r="N11" s="41"/>
      <c r="O11" s="43"/>
      <c r="P11" s="47" t="s">
        <v>682</v>
      </c>
      <c r="Q11" s="41">
        <f>L8/(110+K8)*K8/45*18+0.1</f>
        <v>1.48273684210526</v>
      </c>
      <c r="R11" s="41"/>
      <c r="S11" s="41"/>
      <c r="T11" s="41"/>
      <c r="U11" s="41"/>
      <c r="V11" s="43"/>
      <c r="W11" s="54" t="s">
        <v>682</v>
      </c>
      <c r="X11" s="41">
        <f>S8/(110+R8)*R8/45*18+0.1</f>
        <v>2.66336842105263</v>
      </c>
    </row>
    <row r="12" s="30" customFormat="1" ht="15" customHeight="1" spans="2:24">
      <c r="B12" s="40"/>
      <c r="C12" s="41" t="s">
        <v>679</v>
      </c>
      <c r="D12" s="41">
        <v>143</v>
      </c>
      <c r="E12" s="41">
        <v>11.22</v>
      </c>
      <c r="F12" s="41" t="s">
        <v>680</v>
      </c>
      <c r="G12" s="41">
        <v>2.6</v>
      </c>
      <c r="H12" s="42" t="str">
        <f t="shared" si="3"/>
        <v>合格</v>
      </c>
      <c r="I12" s="44" t="s">
        <v>681</v>
      </c>
      <c r="J12" s="45">
        <f>E12/43*10-0.1</f>
        <v>2.5093023255814</v>
      </c>
      <c r="K12" s="41">
        <v>143</v>
      </c>
      <c r="L12" s="41">
        <v>8.22</v>
      </c>
      <c r="M12" s="41" t="s">
        <v>680</v>
      </c>
      <c r="N12" s="41">
        <v>1.91</v>
      </c>
      <c r="O12" s="42" t="str">
        <f t="shared" si="4"/>
        <v>合格</v>
      </c>
      <c r="P12" s="44" t="s">
        <v>681</v>
      </c>
      <c r="Q12" s="45">
        <f>L12/43*10-0.1</f>
        <v>1.81162790697674</v>
      </c>
      <c r="R12" s="41">
        <v>143</v>
      </c>
      <c r="S12" s="41">
        <v>15.23</v>
      </c>
      <c r="T12" s="41" t="s">
        <v>680</v>
      </c>
      <c r="U12" s="41">
        <v>3.54</v>
      </c>
      <c r="V12" s="42" t="str">
        <f t="shared" si="5"/>
        <v>合格</v>
      </c>
      <c r="W12" s="52" t="s">
        <v>681</v>
      </c>
      <c r="X12" s="45">
        <f>S12/43*10-0.1</f>
        <v>3.44186046511628</v>
      </c>
    </row>
    <row r="13" s="30" customFormat="1" ht="15" customHeight="1" spans="2:24">
      <c r="B13" s="40"/>
      <c r="C13" s="41"/>
      <c r="D13" s="41"/>
      <c r="E13" s="41"/>
      <c r="F13" s="41"/>
      <c r="G13" s="41"/>
      <c r="H13" s="43"/>
      <c r="I13" s="46" t="s">
        <v>682</v>
      </c>
      <c r="J13" s="45">
        <f>E12/43*10+0.1</f>
        <v>2.7093023255814</v>
      </c>
      <c r="K13" s="41"/>
      <c r="L13" s="41"/>
      <c r="M13" s="41"/>
      <c r="N13" s="41"/>
      <c r="O13" s="43"/>
      <c r="P13" s="46" t="s">
        <v>682</v>
      </c>
      <c r="Q13" s="45">
        <f>L12/43*10+0.1</f>
        <v>2.01162790697674</v>
      </c>
      <c r="R13" s="41"/>
      <c r="S13" s="41"/>
      <c r="T13" s="41"/>
      <c r="U13" s="41"/>
      <c r="V13" s="43"/>
      <c r="W13" s="53" t="s">
        <v>682</v>
      </c>
      <c r="X13" s="45">
        <f>S12/43*10+0.1</f>
        <v>3.64186046511628</v>
      </c>
    </row>
    <row r="14" s="30" customFormat="1" ht="15" customHeight="1" spans="2:24">
      <c r="B14" s="40"/>
      <c r="C14" s="41"/>
      <c r="D14" s="41"/>
      <c r="E14" s="41"/>
      <c r="F14" s="41" t="s">
        <v>683</v>
      </c>
      <c r="G14" s="41">
        <v>2.55</v>
      </c>
      <c r="H14" s="42" t="str">
        <f t="shared" si="3"/>
        <v>合格</v>
      </c>
      <c r="I14" s="47" t="s">
        <v>681</v>
      </c>
      <c r="J14" s="41">
        <f>E12/(110+D12)*D12/45*18-0.1</f>
        <v>2.43669565217391</v>
      </c>
      <c r="K14" s="41"/>
      <c r="L14" s="41"/>
      <c r="M14" s="41" t="s">
        <v>683</v>
      </c>
      <c r="N14" s="41">
        <v>1.88</v>
      </c>
      <c r="O14" s="42" t="str">
        <f t="shared" si="4"/>
        <v>合格</v>
      </c>
      <c r="P14" s="47" t="s">
        <v>681</v>
      </c>
      <c r="Q14" s="41">
        <f>L12/(110+K12)*K12/45*18-0.1</f>
        <v>1.7584347826087</v>
      </c>
      <c r="R14" s="41"/>
      <c r="S14" s="41"/>
      <c r="T14" s="41" t="s">
        <v>683</v>
      </c>
      <c r="U14" s="41">
        <v>3.47</v>
      </c>
      <c r="V14" s="42" t="str">
        <f t="shared" si="5"/>
        <v>合格</v>
      </c>
      <c r="W14" s="54" t="s">
        <v>681</v>
      </c>
      <c r="X14" s="41">
        <f>S12/(110+R12)*R12/45*18-0.1</f>
        <v>3.34330434782609</v>
      </c>
    </row>
    <row r="15" s="30" customFormat="1" ht="15" customHeight="1" spans="2:24">
      <c r="B15" s="40"/>
      <c r="C15" s="41"/>
      <c r="D15" s="41"/>
      <c r="E15" s="41"/>
      <c r="F15" s="41"/>
      <c r="G15" s="41"/>
      <c r="H15" s="43"/>
      <c r="I15" s="47" t="s">
        <v>682</v>
      </c>
      <c r="J15" s="41">
        <f>E12/(110+D12)*D12/45*18+0.1</f>
        <v>2.63669565217391</v>
      </c>
      <c r="K15" s="41"/>
      <c r="L15" s="41"/>
      <c r="M15" s="41"/>
      <c r="N15" s="41"/>
      <c r="O15" s="43"/>
      <c r="P15" s="47" t="s">
        <v>682</v>
      </c>
      <c r="Q15" s="41">
        <f>L12/(110+K12)*K12/45*18+0.1</f>
        <v>1.9584347826087</v>
      </c>
      <c r="R15" s="41"/>
      <c r="S15" s="41"/>
      <c r="T15" s="41"/>
      <c r="U15" s="41"/>
      <c r="V15" s="43"/>
      <c r="W15" s="54" t="s">
        <v>682</v>
      </c>
      <c r="X15" s="41">
        <f>S12/(110+R12)*R12/45*18+0.1</f>
        <v>3.54330434782609</v>
      </c>
    </row>
    <row r="16" s="30" customFormat="1" ht="15" customHeight="1" spans="2:24">
      <c r="B16" s="40"/>
      <c r="C16" s="41" t="s">
        <v>679</v>
      </c>
      <c r="D16" s="41">
        <v>215</v>
      </c>
      <c r="E16" s="41">
        <v>11.23</v>
      </c>
      <c r="F16" s="41" t="s">
        <v>680</v>
      </c>
      <c r="G16" s="41">
        <v>2.61</v>
      </c>
      <c r="H16" s="42" t="str">
        <f t="shared" ref="H16:H20" si="6">IF(AND(J17&gt;G16,G16&gt;J16),"合格","不合格")</f>
        <v>合格</v>
      </c>
      <c r="I16" s="44" t="s">
        <v>681</v>
      </c>
      <c r="J16" s="45">
        <f>E16/43*10-0.1</f>
        <v>2.51162790697674</v>
      </c>
      <c r="K16" s="41">
        <v>215</v>
      </c>
      <c r="L16" s="41">
        <v>8.23</v>
      </c>
      <c r="M16" s="41" t="s">
        <v>680</v>
      </c>
      <c r="N16" s="41">
        <v>1.91</v>
      </c>
      <c r="O16" s="42" t="str">
        <f t="shared" ref="O16:O20" si="7">IF(AND(Q17&gt;N16,N16&gt;Q16),"合格","不合格")</f>
        <v>合格</v>
      </c>
      <c r="P16" s="44" t="s">
        <v>681</v>
      </c>
      <c r="Q16" s="45">
        <f>L16/43*10-0.1</f>
        <v>1.81395348837209</v>
      </c>
      <c r="R16" s="41">
        <v>215</v>
      </c>
      <c r="S16" s="41">
        <v>15.24</v>
      </c>
      <c r="T16" s="41" t="s">
        <v>680</v>
      </c>
      <c r="U16" s="41">
        <v>3.54</v>
      </c>
      <c r="V16" s="42" t="str">
        <f t="shared" ref="V16:V20" si="8">IF(AND(X17&gt;U16,U16&gt;X16),"合格","不合格")</f>
        <v>合格</v>
      </c>
      <c r="W16" s="52" t="s">
        <v>681</v>
      </c>
      <c r="X16" s="45">
        <f>S16/43*10-0.1</f>
        <v>3.44418604651163</v>
      </c>
    </row>
    <row r="17" s="30" customFormat="1" ht="15" customHeight="1" spans="2:24">
      <c r="B17" s="40"/>
      <c r="C17" s="41"/>
      <c r="D17" s="41"/>
      <c r="E17" s="41"/>
      <c r="F17" s="41"/>
      <c r="G17" s="41"/>
      <c r="H17" s="43"/>
      <c r="I17" s="46" t="s">
        <v>682</v>
      </c>
      <c r="J17" s="45">
        <f>E16/43*10+0.1</f>
        <v>2.71162790697674</v>
      </c>
      <c r="K17" s="41"/>
      <c r="L17" s="41"/>
      <c r="M17" s="41"/>
      <c r="N17" s="41"/>
      <c r="O17" s="43"/>
      <c r="P17" s="46" t="s">
        <v>682</v>
      </c>
      <c r="Q17" s="45">
        <f>L16/43*10+0.1</f>
        <v>2.01395348837209</v>
      </c>
      <c r="R17" s="41"/>
      <c r="S17" s="41"/>
      <c r="T17" s="41"/>
      <c r="U17" s="41"/>
      <c r="V17" s="43"/>
      <c r="W17" s="53" t="s">
        <v>682</v>
      </c>
      <c r="X17" s="45">
        <f>S16/43*10+0.1</f>
        <v>3.64418604651163</v>
      </c>
    </row>
    <row r="18" s="30" customFormat="1" ht="15" customHeight="1" spans="2:24">
      <c r="B18" s="40"/>
      <c r="C18" s="41"/>
      <c r="D18" s="41"/>
      <c r="E18" s="41"/>
      <c r="F18" s="41" t="s">
        <v>683</v>
      </c>
      <c r="G18" s="41">
        <v>2.98</v>
      </c>
      <c r="H18" s="42" t="str">
        <f t="shared" si="6"/>
        <v>合格</v>
      </c>
      <c r="I18" s="47" t="s">
        <v>681</v>
      </c>
      <c r="J18" s="41">
        <f>E16/(110+D16)*D16/45*18-0.1</f>
        <v>2.87163076923077</v>
      </c>
      <c r="K18" s="41"/>
      <c r="L18" s="41"/>
      <c r="M18" s="41" t="s">
        <v>683</v>
      </c>
      <c r="N18" s="41">
        <v>2.18</v>
      </c>
      <c r="O18" s="42" t="str">
        <f t="shared" si="7"/>
        <v>合格</v>
      </c>
      <c r="P18" s="47" t="s">
        <v>681</v>
      </c>
      <c r="Q18" s="41">
        <f>L16/(110+K16)*K16/45*18-0.1</f>
        <v>2.07778461538462</v>
      </c>
      <c r="R18" s="41"/>
      <c r="S18" s="41"/>
      <c r="T18" s="41" t="s">
        <v>683</v>
      </c>
      <c r="U18" s="41">
        <v>4.03</v>
      </c>
      <c r="V18" s="42" t="str">
        <f t="shared" si="8"/>
        <v>合格</v>
      </c>
      <c r="W18" s="54" t="s">
        <v>681</v>
      </c>
      <c r="X18" s="41">
        <f>S16/(110+R16)*R16/45*18-0.1</f>
        <v>3.93273846153846</v>
      </c>
    </row>
    <row r="19" s="30" customFormat="1" ht="15" customHeight="1" spans="2:24">
      <c r="B19" s="40"/>
      <c r="C19" s="41"/>
      <c r="D19" s="41"/>
      <c r="E19" s="41"/>
      <c r="F19" s="41"/>
      <c r="G19" s="41"/>
      <c r="H19" s="43"/>
      <c r="I19" s="47" t="s">
        <v>682</v>
      </c>
      <c r="J19" s="41">
        <f>E16/(110+D16)*D16/45*18+0.1</f>
        <v>3.07163076923077</v>
      </c>
      <c r="K19" s="41"/>
      <c r="L19" s="41"/>
      <c r="M19" s="41"/>
      <c r="N19" s="41"/>
      <c r="O19" s="43"/>
      <c r="P19" s="47" t="s">
        <v>682</v>
      </c>
      <c r="Q19" s="41">
        <f>L16/(110+K16)*K16/45*18+0.1</f>
        <v>2.27778461538462</v>
      </c>
      <c r="R19" s="41"/>
      <c r="S19" s="41"/>
      <c r="T19" s="41"/>
      <c r="U19" s="41"/>
      <c r="V19" s="43"/>
      <c r="W19" s="54" t="s">
        <v>682</v>
      </c>
      <c r="X19" s="41">
        <f>S16/(110+R16)*R16/45*18+0.1</f>
        <v>4.13273846153846</v>
      </c>
    </row>
    <row r="20" s="30" customFormat="1" ht="15" customHeight="1" spans="2:24">
      <c r="B20" s="40"/>
      <c r="C20" s="41" t="s">
        <v>679</v>
      </c>
      <c r="D20" s="41">
        <v>295</v>
      </c>
      <c r="E20" s="41">
        <v>11.24</v>
      </c>
      <c r="F20" s="41" t="s">
        <v>680</v>
      </c>
      <c r="G20" s="41">
        <v>2.61</v>
      </c>
      <c r="H20" s="42" t="str">
        <f t="shared" si="6"/>
        <v>合格</v>
      </c>
      <c r="I20" s="44" t="s">
        <v>681</v>
      </c>
      <c r="J20" s="45">
        <f>E20/43*10-0.1</f>
        <v>2.51395348837209</v>
      </c>
      <c r="K20" s="41">
        <v>295</v>
      </c>
      <c r="L20" s="41">
        <v>8.22</v>
      </c>
      <c r="M20" s="41" t="s">
        <v>680</v>
      </c>
      <c r="N20" s="41">
        <v>1.91</v>
      </c>
      <c r="O20" s="42" t="str">
        <f t="shared" si="7"/>
        <v>合格</v>
      </c>
      <c r="P20" s="44" t="s">
        <v>681</v>
      </c>
      <c r="Q20" s="45">
        <f>L20/43*10-0.1</f>
        <v>1.81162790697674</v>
      </c>
      <c r="R20" s="41">
        <v>295</v>
      </c>
      <c r="S20" s="41">
        <v>15.25</v>
      </c>
      <c r="T20" s="41" t="s">
        <v>680</v>
      </c>
      <c r="U20" s="41">
        <v>3.54</v>
      </c>
      <c r="V20" s="42" t="str">
        <f t="shared" si="8"/>
        <v>合格</v>
      </c>
      <c r="W20" s="52" t="s">
        <v>681</v>
      </c>
      <c r="X20" s="45">
        <f>S20/43*10-0.1</f>
        <v>3.44651162790698</v>
      </c>
    </row>
    <row r="21" s="30" customFormat="1" ht="15" customHeight="1" spans="2:24">
      <c r="B21" s="40"/>
      <c r="C21" s="41"/>
      <c r="D21" s="41"/>
      <c r="E21" s="41"/>
      <c r="F21" s="41"/>
      <c r="G21" s="41"/>
      <c r="H21" s="43"/>
      <c r="I21" s="46" t="s">
        <v>682</v>
      </c>
      <c r="J21" s="45">
        <f>E20/43*10+0.1</f>
        <v>2.71395348837209</v>
      </c>
      <c r="K21" s="41"/>
      <c r="L21" s="41"/>
      <c r="M21" s="41"/>
      <c r="N21" s="41"/>
      <c r="O21" s="43"/>
      <c r="P21" s="46" t="s">
        <v>682</v>
      </c>
      <c r="Q21" s="45">
        <f>L20/43*10+0.1</f>
        <v>2.01162790697674</v>
      </c>
      <c r="R21" s="41"/>
      <c r="S21" s="41"/>
      <c r="T21" s="41"/>
      <c r="U21" s="41"/>
      <c r="V21" s="43"/>
      <c r="W21" s="53" t="s">
        <v>682</v>
      </c>
      <c r="X21" s="45">
        <f>S20/43*10+0.1</f>
        <v>3.64651162790698</v>
      </c>
    </row>
    <row r="22" s="30" customFormat="1" ht="15" customHeight="1" spans="2:24">
      <c r="B22" s="40"/>
      <c r="C22" s="41"/>
      <c r="D22" s="41"/>
      <c r="E22" s="41"/>
      <c r="F22" s="41" t="s">
        <v>683</v>
      </c>
      <c r="G22" s="41">
        <v>3.27</v>
      </c>
      <c r="H22" s="42" t="str">
        <f>IF(AND(J23&gt;G22,G22&gt;J22),"合格","不合格")</f>
        <v>合格</v>
      </c>
      <c r="I22" s="47" t="s">
        <v>681</v>
      </c>
      <c r="J22" s="41">
        <f>E20/(110+D20)*D20/45*18-0.1</f>
        <v>3.17486419753086</v>
      </c>
      <c r="K22" s="41"/>
      <c r="L22" s="41"/>
      <c r="M22" s="41" t="s">
        <v>683</v>
      </c>
      <c r="N22" s="41">
        <v>2.39</v>
      </c>
      <c r="O22" s="42" t="str">
        <f>IF(AND(Q23&gt;N22,N22&gt;Q22),"合格","不合格")</f>
        <v>合格</v>
      </c>
      <c r="P22" s="47" t="s">
        <v>681</v>
      </c>
      <c r="Q22" s="41">
        <f>L20/(110+K20)*K20/45*18-0.1</f>
        <v>2.29496296296296</v>
      </c>
      <c r="R22" s="41"/>
      <c r="S22" s="41"/>
      <c r="T22" s="41" t="s">
        <v>683</v>
      </c>
      <c r="U22" s="41">
        <v>4.44</v>
      </c>
      <c r="V22" s="42" t="str">
        <f>IF(AND(X23&gt;U22,U22&gt;X22),"合格","不合格")</f>
        <v>合格</v>
      </c>
      <c r="W22" s="54" t="s">
        <v>681</v>
      </c>
      <c r="X22" s="41">
        <f>S20/(110+R20)*R20/45*18-0.1</f>
        <v>4.34320987654321</v>
      </c>
    </row>
    <row r="23" s="30" customFormat="1" ht="15" customHeight="1" spans="2:24">
      <c r="B23" s="40"/>
      <c r="C23" s="41"/>
      <c r="D23" s="41"/>
      <c r="E23" s="41"/>
      <c r="F23" s="41"/>
      <c r="G23" s="41"/>
      <c r="H23" s="43"/>
      <c r="I23" s="47" t="s">
        <v>682</v>
      </c>
      <c r="J23" s="41">
        <f>E20/(110+D20)*D20/45*18+0.1</f>
        <v>3.37486419753086</v>
      </c>
      <c r="K23" s="41"/>
      <c r="L23" s="41"/>
      <c r="M23" s="41"/>
      <c r="N23" s="41"/>
      <c r="O23" s="43"/>
      <c r="P23" s="47" t="s">
        <v>682</v>
      </c>
      <c r="Q23" s="41">
        <f>L20/(110+K20)*K20/45*18+0.1</f>
        <v>2.49496296296296</v>
      </c>
      <c r="R23" s="41"/>
      <c r="S23" s="41"/>
      <c r="T23" s="41"/>
      <c r="U23" s="41"/>
      <c r="V23" s="43"/>
      <c r="W23" s="54" t="s">
        <v>682</v>
      </c>
      <c r="X23" s="41">
        <f>S20/(110+R20)*R20/45*18+0.1</f>
        <v>4.54320987654321</v>
      </c>
    </row>
  </sheetData>
  <mergeCells count="139">
    <mergeCell ref="E2:G2"/>
    <mergeCell ref="L2:N2"/>
    <mergeCell ref="S2:U2"/>
    <mergeCell ref="Z3:AF3"/>
    <mergeCell ref="AI3:AM3"/>
    <mergeCell ref="B2:B3"/>
    <mergeCell ref="B4:B23"/>
    <mergeCell ref="C2:C3"/>
    <mergeCell ref="C4:C7"/>
    <mergeCell ref="C8:C11"/>
    <mergeCell ref="C12:C15"/>
    <mergeCell ref="C16:C19"/>
    <mergeCell ref="C20:C23"/>
    <mergeCell ref="D2:D3"/>
    <mergeCell ref="D4:D7"/>
    <mergeCell ref="D8:D11"/>
    <mergeCell ref="D12:D15"/>
    <mergeCell ref="D16:D19"/>
    <mergeCell ref="D20:D23"/>
    <mergeCell ref="E4:E7"/>
    <mergeCell ref="E8:E11"/>
    <mergeCell ref="E12:E15"/>
    <mergeCell ref="E16:E19"/>
    <mergeCell ref="E20:E23"/>
    <mergeCell ref="F4:F5"/>
    <mergeCell ref="F6:F7"/>
    <mergeCell ref="F8:F9"/>
    <mergeCell ref="F10:F11"/>
    <mergeCell ref="F12:F13"/>
    <mergeCell ref="F14:F15"/>
    <mergeCell ref="F16:F17"/>
    <mergeCell ref="F18:F19"/>
    <mergeCell ref="F20:F21"/>
    <mergeCell ref="F22:F23"/>
    <mergeCell ref="G4:G5"/>
    <mergeCell ref="G6:G7"/>
    <mergeCell ref="G8:G9"/>
    <mergeCell ref="G10:G11"/>
    <mergeCell ref="G12:G13"/>
    <mergeCell ref="G14:G15"/>
    <mergeCell ref="G16:G17"/>
    <mergeCell ref="G18:G19"/>
    <mergeCell ref="G20:G21"/>
    <mergeCell ref="G22:G23"/>
    <mergeCell ref="H4:H5"/>
    <mergeCell ref="H6:H7"/>
    <mergeCell ref="H8:H9"/>
    <mergeCell ref="H10:H11"/>
    <mergeCell ref="H12:H13"/>
    <mergeCell ref="H14:H15"/>
    <mergeCell ref="H16:H17"/>
    <mergeCell ref="H18:H19"/>
    <mergeCell ref="H20:H21"/>
    <mergeCell ref="H22:H23"/>
    <mergeCell ref="K2:K3"/>
    <mergeCell ref="K4:K7"/>
    <mergeCell ref="K8:K11"/>
    <mergeCell ref="K12:K15"/>
    <mergeCell ref="K16:K19"/>
    <mergeCell ref="K20:K23"/>
    <mergeCell ref="L4:L7"/>
    <mergeCell ref="L8:L11"/>
    <mergeCell ref="L12:L15"/>
    <mergeCell ref="L16:L19"/>
    <mergeCell ref="L20:L23"/>
    <mergeCell ref="M4:M5"/>
    <mergeCell ref="M6:M7"/>
    <mergeCell ref="M8:M9"/>
    <mergeCell ref="M10:M11"/>
    <mergeCell ref="M12:M13"/>
    <mergeCell ref="M14:M15"/>
    <mergeCell ref="M16:M17"/>
    <mergeCell ref="M18:M19"/>
    <mergeCell ref="M20:M21"/>
    <mergeCell ref="M22:M23"/>
    <mergeCell ref="N4:N5"/>
    <mergeCell ref="N6:N7"/>
    <mergeCell ref="N8:N9"/>
    <mergeCell ref="N10:N11"/>
    <mergeCell ref="N12:N13"/>
    <mergeCell ref="N14:N15"/>
    <mergeCell ref="N16:N17"/>
    <mergeCell ref="N18:N19"/>
    <mergeCell ref="N20:N21"/>
    <mergeCell ref="N22:N23"/>
    <mergeCell ref="O4:O5"/>
    <mergeCell ref="O6:O7"/>
    <mergeCell ref="O8:O9"/>
    <mergeCell ref="O10:O11"/>
    <mergeCell ref="O12:O13"/>
    <mergeCell ref="O14:O15"/>
    <mergeCell ref="O16:O17"/>
    <mergeCell ref="O18:O19"/>
    <mergeCell ref="O20:O21"/>
    <mergeCell ref="O22:O23"/>
    <mergeCell ref="R2:R3"/>
    <mergeCell ref="R4:R7"/>
    <mergeCell ref="R8:R11"/>
    <mergeCell ref="R12:R15"/>
    <mergeCell ref="R16:R19"/>
    <mergeCell ref="R20:R23"/>
    <mergeCell ref="S4:S7"/>
    <mergeCell ref="S8:S11"/>
    <mergeCell ref="S12:S15"/>
    <mergeCell ref="S16:S19"/>
    <mergeCell ref="S20:S23"/>
    <mergeCell ref="T4:T5"/>
    <mergeCell ref="T6:T7"/>
    <mergeCell ref="T8:T9"/>
    <mergeCell ref="T10:T11"/>
    <mergeCell ref="T12:T13"/>
    <mergeCell ref="T14:T15"/>
    <mergeCell ref="T16:T17"/>
    <mergeCell ref="T18:T19"/>
    <mergeCell ref="T20:T21"/>
    <mergeCell ref="T22:T23"/>
    <mergeCell ref="U4:U5"/>
    <mergeCell ref="U6:U7"/>
    <mergeCell ref="U8:U9"/>
    <mergeCell ref="U10:U11"/>
    <mergeCell ref="U12:U13"/>
    <mergeCell ref="U14:U15"/>
    <mergeCell ref="U16:U17"/>
    <mergeCell ref="U18:U19"/>
    <mergeCell ref="U20:U21"/>
    <mergeCell ref="U22:U23"/>
    <mergeCell ref="V4:V5"/>
    <mergeCell ref="V6:V7"/>
    <mergeCell ref="V8:V9"/>
    <mergeCell ref="V10:V11"/>
    <mergeCell ref="V12:V13"/>
    <mergeCell ref="V14:V15"/>
    <mergeCell ref="V16:V17"/>
    <mergeCell ref="V18:V19"/>
    <mergeCell ref="V20:V21"/>
    <mergeCell ref="V22:V23"/>
    <mergeCell ref="I2:J3"/>
    <mergeCell ref="W2:X3"/>
    <mergeCell ref="P2:Q3"/>
  </mergeCells>
  <conditionalFormatting sqref="H2:H1048576">
    <cfRule type="cellIs" dxfId="1" priority="5" operator="equal">
      <formula>"不合格"</formula>
    </cfRule>
    <cfRule type="cellIs" dxfId="0" priority="6" operator="equal">
      <formula>"合格"</formula>
    </cfRule>
  </conditionalFormatting>
  <conditionalFormatting sqref="O2:O1048576">
    <cfRule type="cellIs" dxfId="1" priority="3" operator="equal">
      <formula>"不合格"</formula>
    </cfRule>
    <cfRule type="cellIs" dxfId="0" priority="4" operator="equal">
      <formula>"合格"</formula>
    </cfRule>
  </conditionalFormatting>
  <conditionalFormatting sqref="V2:V1048576">
    <cfRule type="cellIs" dxfId="1" priority="1" operator="equal">
      <formula>"不合格"</formula>
    </cfRule>
    <cfRule type="cellIs" dxfId="0" priority="2" operator="equal">
      <formula>"合格"</formula>
    </cfRule>
  </conditionalFormatting>
  <pageMargins left="0.75" right="0.75" top="1" bottom="1" header="0.5" footer="0.5"/>
  <pageSetup paperSize="9" orientation="portrait"/>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5"/>
  <sheetViews>
    <sheetView zoomScale="40" zoomScaleNormal="40" topLeftCell="A23" workbookViewId="0">
      <selection activeCell="E63" sqref="E63"/>
    </sheetView>
  </sheetViews>
  <sheetFormatPr defaultColWidth="9" defaultRowHeight="13.5"/>
  <cols>
    <col min="1" max="1" width="10.1583333333333" style="1" customWidth="1"/>
    <col min="2" max="2" width="25.75" style="1" customWidth="1"/>
    <col min="3" max="4" width="27.1833333333333" style="1" customWidth="1"/>
    <col min="5" max="5" width="72.0583333333333" style="1" customWidth="1"/>
    <col min="6" max="6" width="44.575" style="1" customWidth="1"/>
    <col min="7" max="16384" width="9" style="1"/>
  </cols>
  <sheetData>
    <row r="1" s="1" customFormat="1" ht="14.25"/>
    <row r="2" s="1" customFormat="1" spans="2:9">
      <c r="B2" s="2" t="s">
        <v>684</v>
      </c>
      <c r="C2" s="3"/>
      <c r="D2" s="3"/>
      <c r="E2" s="3"/>
      <c r="F2" s="3"/>
      <c r="G2" s="3"/>
      <c r="H2" s="3"/>
      <c r="I2" s="3"/>
    </row>
    <row r="3" s="1" customFormat="1" spans="2:9">
      <c r="B3" s="4"/>
      <c r="C3" s="4"/>
      <c r="D3" s="4"/>
      <c r="E3" s="4"/>
      <c r="F3" s="4"/>
      <c r="G3" s="4"/>
      <c r="H3" s="4"/>
      <c r="I3" s="4"/>
    </row>
    <row r="4" s="1" customFormat="1" spans="2:9">
      <c r="B4" s="4"/>
      <c r="C4" s="4"/>
      <c r="D4" s="4"/>
      <c r="E4" s="4"/>
      <c r="F4" s="4"/>
      <c r="G4" s="4"/>
      <c r="H4" s="4"/>
      <c r="I4" s="4"/>
    </row>
    <row r="5" s="1" customFormat="1" ht="14.25" spans="2:9">
      <c r="B5" s="4"/>
      <c r="C5" s="4"/>
      <c r="D5" s="4"/>
      <c r="E5" s="4"/>
      <c r="F5" s="4"/>
      <c r="G5" s="4"/>
      <c r="H5" s="4"/>
      <c r="I5" s="4"/>
    </row>
    <row r="6" s="1" customFormat="1" ht="57" customHeight="1" spans="1:13">
      <c r="A6" s="5"/>
      <c r="B6" s="6" t="s">
        <v>685</v>
      </c>
      <c r="C6" s="7" t="s">
        <v>666</v>
      </c>
      <c r="D6" s="7" t="s">
        <v>649</v>
      </c>
      <c r="E6" s="7"/>
      <c r="F6" s="7" t="s">
        <v>686</v>
      </c>
      <c r="G6" s="7" t="s">
        <v>77</v>
      </c>
      <c r="H6" s="7"/>
      <c r="I6" s="14"/>
      <c r="J6" s="15" t="s">
        <v>687</v>
      </c>
      <c r="K6" s="4"/>
      <c r="L6" s="4"/>
      <c r="M6" s="4"/>
    </row>
    <row r="7" s="1" customFormat="1" ht="48" customHeight="1" spans="2:9">
      <c r="B7" s="8" t="s">
        <v>688</v>
      </c>
      <c r="C7" s="9" t="s">
        <v>689</v>
      </c>
      <c r="D7" s="10" t="s">
        <v>277</v>
      </c>
      <c r="E7" s="11" t="s">
        <v>690</v>
      </c>
      <c r="F7" s="12" t="s">
        <v>691</v>
      </c>
      <c r="G7" s="13" t="s">
        <v>82</v>
      </c>
      <c r="H7" s="13"/>
      <c r="I7" s="16"/>
    </row>
    <row r="8" s="1" customFormat="1" ht="48" customHeight="1" spans="2:9">
      <c r="B8" s="8"/>
      <c r="C8" s="9"/>
      <c r="D8" s="10"/>
      <c r="E8" s="11" t="s">
        <v>692</v>
      </c>
      <c r="F8" s="12" t="s">
        <v>693</v>
      </c>
      <c r="G8" s="13" t="s">
        <v>82</v>
      </c>
      <c r="H8" s="13"/>
      <c r="I8" s="16"/>
    </row>
    <row r="9" s="1" customFormat="1" ht="48" customHeight="1" spans="2:9">
      <c r="B9" s="8"/>
      <c r="C9" s="9"/>
      <c r="D9" s="10" t="s">
        <v>694</v>
      </c>
      <c r="E9" s="11" t="s">
        <v>690</v>
      </c>
      <c r="F9" s="12" t="s">
        <v>695</v>
      </c>
      <c r="G9" s="13" t="s">
        <v>82</v>
      </c>
      <c r="H9" s="13"/>
      <c r="I9" s="16"/>
    </row>
    <row r="10" s="1" customFormat="1" ht="48" customHeight="1" spans="2:9">
      <c r="B10" s="8"/>
      <c r="C10" s="9"/>
      <c r="D10" s="10"/>
      <c r="E10" s="11" t="s">
        <v>692</v>
      </c>
      <c r="F10" s="12" t="s">
        <v>696</v>
      </c>
      <c r="G10" s="13" t="s">
        <v>82</v>
      </c>
      <c r="H10" s="13"/>
      <c r="I10" s="16"/>
    </row>
    <row r="11" s="1" customFormat="1" ht="48" customHeight="1" spans="2:9">
      <c r="B11" s="8"/>
      <c r="C11" s="9"/>
      <c r="D11" s="10" t="s">
        <v>697</v>
      </c>
      <c r="E11" s="11" t="s">
        <v>690</v>
      </c>
      <c r="F11" s="12" t="s">
        <v>698</v>
      </c>
      <c r="G11" s="13" t="s">
        <v>82</v>
      </c>
      <c r="H11" s="13"/>
      <c r="I11" s="16"/>
    </row>
    <row r="12" s="1" customFormat="1" ht="48" customHeight="1" spans="2:9">
      <c r="B12" s="8"/>
      <c r="C12" s="9"/>
      <c r="D12" s="10"/>
      <c r="E12" s="11" t="s">
        <v>692</v>
      </c>
      <c r="F12" s="12" t="s">
        <v>699</v>
      </c>
      <c r="G12" s="13" t="s">
        <v>82</v>
      </c>
      <c r="H12" s="13"/>
      <c r="I12" s="16"/>
    </row>
    <row r="13" s="1" customFormat="1" ht="48" customHeight="1" spans="2:9">
      <c r="B13" s="8" t="s">
        <v>700</v>
      </c>
      <c r="C13" s="9" t="s">
        <v>701</v>
      </c>
      <c r="D13" s="10" t="s">
        <v>277</v>
      </c>
      <c r="E13" s="11" t="s">
        <v>702</v>
      </c>
      <c r="F13" s="12" t="s">
        <v>691</v>
      </c>
      <c r="G13" s="13" t="s">
        <v>82</v>
      </c>
      <c r="H13" s="13"/>
      <c r="I13" s="16"/>
    </row>
    <row r="14" s="1" customFormat="1" ht="48" customHeight="1" spans="2:9">
      <c r="B14" s="8"/>
      <c r="C14" s="9"/>
      <c r="D14" s="10"/>
      <c r="E14" s="11" t="s">
        <v>703</v>
      </c>
      <c r="F14" s="12" t="s">
        <v>704</v>
      </c>
      <c r="G14" s="13" t="s">
        <v>82</v>
      </c>
      <c r="H14" s="13"/>
      <c r="I14" s="16"/>
    </row>
    <row r="15" s="1" customFormat="1" ht="48" customHeight="1" spans="2:9">
      <c r="B15" s="8"/>
      <c r="C15" s="9"/>
      <c r="D15" s="10" t="s">
        <v>694</v>
      </c>
      <c r="E15" s="11" t="s">
        <v>702</v>
      </c>
      <c r="F15" s="12" t="s">
        <v>705</v>
      </c>
      <c r="G15" s="13" t="s">
        <v>82</v>
      </c>
      <c r="H15" s="13"/>
      <c r="I15" s="16"/>
    </row>
    <row r="16" s="1" customFormat="1" ht="48" customHeight="1" spans="2:9">
      <c r="B16" s="8"/>
      <c r="C16" s="9"/>
      <c r="D16" s="10"/>
      <c r="E16" s="11" t="s">
        <v>703</v>
      </c>
      <c r="F16" s="12" t="s">
        <v>706</v>
      </c>
      <c r="G16" s="13" t="s">
        <v>82</v>
      </c>
      <c r="H16" s="13"/>
      <c r="I16" s="16"/>
    </row>
    <row r="17" s="1" customFormat="1" ht="48" customHeight="1" spans="2:9">
      <c r="B17" s="8"/>
      <c r="C17" s="9"/>
      <c r="D17" s="10" t="s">
        <v>697</v>
      </c>
      <c r="E17" s="11" t="s">
        <v>702</v>
      </c>
      <c r="F17" s="12" t="s">
        <v>698</v>
      </c>
      <c r="G17" s="13" t="s">
        <v>82</v>
      </c>
      <c r="H17" s="13"/>
      <c r="I17" s="16"/>
    </row>
    <row r="18" s="1" customFormat="1" ht="48" customHeight="1" spans="2:9">
      <c r="B18" s="8"/>
      <c r="C18" s="9"/>
      <c r="D18" s="10"/>
      <c r="E18" s="11" t="s">
        <v>703</v>
      </c>
      <c r="F18" s="12" t="s">
        <v>707</v>
      </c>
      <c r="G18" s="13" t="s">
        <v>82</v>
      </c>
      <c r="H18" s="13"/>
      <c r="I18" s="16"/>
    </row>
    <row r="19" s="1" customFormat="1" ht="48" customHeight="1" spans="2:9">
      <c r="B19" s="8" t="s">
        <v>708</v>
      </c>
      <c r="C19" s="9" t="s">
        <v>709</v>
      </c>
      <c r="D19" s="10" t="s">
        <v>277</v>
      </c>
      <c r="E19" s="11" t="s">
        <v>710</v>
      </c>
      <c r="F19" s="12" t="s">
        <v>711</v>
      </c>
      <c r="G19" s="13" t="s">
        <v>82</v>
      </c>
      <c r="H19" s="13"/>
      <c r="I19" s="16"/>
    </row>
    <row r="20" s="1" customFormat="1" ht="48" customHeight="1" spans="2:9">
      <c r="B20" s="8"/>
      <c r="C20" s="9"/>
      <c r="D20" s="10"/>
      <c r="E20" s="11" t="s">
        <v>712</v>
      </c>
      <c r="F20" s="12" t="s">
        <v>713</v>
      </c>
      <c r="G20" s="13" t="s">
        <v>82</v>
      </c>
      <c r="H20" s="13"/>
      <c r="I20" s="16"/>
    </row>
    <row r="21" s="1" customFormat="1" ht="48" customHeight="1" spans="2:9">
      <c r="B21" s="8"/>
      <c r="C21" s="9"/>
      <c r="D21" s="10" t="s">
        <v>694</v>
      </c>
      <c r="E21" s="11" t="s">
        <v>710</v>
      </c>
      <c r="F21" s="12" t="s">
        <v>714</v>
      </c>
      <c r="G21" s="13" t="s">
        <v>82</v>
      </c>
      <c r="H21" s="13"/>
      <c r="I21" s="16"/>
    </row>
    <row r="22" s="1" customFormat="1" ht="48" customHeight="1" spans="2:9">
      <c r="B22" s="8"/>
      <c r="C22" s="9"/>
      <c r="D22" s="10"/>
      <c r="E22" s="11" t="s">
        <v>712</v>
      </c>
      <c r="F22" s="12" t="s">
        <v>715</v>
      </c>
      <c r="G22" s="13" t="s">
        <v>82</v>
      </c>
      <c r="H22" s="13"/>
      <c r="I22" s="16"/>
    </row>
    <row r="23" s="1" customFormat="1" ht="48" customHeight="1" spans="2:9">
      <c r="B23" s="8"/>
      <c r="C23" s="9"/>
      <c r="D23" s="10" t="s">
        <v>697</v>
      </c>
      <c r="E23" s="11" t="s">
        <v>710</v>
      </c>
      <c r="F23" s="12" t="s">
        <v>716</v>
      </c>
      <c r="G23" s="13" t="s">
        <v>82</v>
      </c>
      <c r="H23" s="13"/>
      <c r="I23" s="16"/>
    </row>
    <row r="24" s="1" customFormat="1" ht="48" customHeight="1" spans="2:9">
      <c r="B24" s="8"/>
      <c r="C24" s="9"/>
      <c r="D24" s="10"/>
      <c r="E24" s="11" t="s">
        <v>712</v>
      </c>
      <c r="F24" s="12" t="s">
        <v>717</v>
      </c>
      <c r="G24" s="13" t="s">
        <v>82</v>
      </c>
      <c r="H24" s="13"/>
      <c r="I24" s="16"/>
    </row>
    <row r="25" s="1" customFormat="1" ht="48" customHeight="1" spans="2:9">
      <c r="B25" s="8" t="s">
        <v>718</v>
      </c>
      <c r="C25" s="9" t="s">
        <v>719</v>
      </c>
      <c r="D25" s="10" t="s">
        <v>277</v>
      </c>
      <c r="E25" s="11" t="s">
        <v>720</v>
      </c>
      <c r="F25" s="12" t="s">
        <v>721</v>
      </c>
      <c r="G25" s="13" t="s">
        <v>82</v>
      </c>
      <c r="H25" s="13"/>
      <c r="I25" s="16"/>
    </row>
    <row r="26" s="1" customFormat="1" ht="48" customHeight="1" spans="2:9">
      <c r="B26" s="8"/>
      <c r="C26" s="9"/>
      <c r="D26" s="10"/>
      <c r="E26" s="11" t="s">
        <v>722</v>
      </c>
      <c r="F26" s="12" t="s">
        <v>723</v>
      </c>
      <c r="G26" s="13" t="s">
        <v>82</v>
      </c>
      <c r="H26" s="13"/>
      <c r="I26" s="16"/>
    </row>
    <row r="27" s="1" customFormat="1" ht="48" customHeight="1" spans="2:9">
      <c r="B27" s="8"/>
      <c r="C27" s="9"/>
      <c r="D27" s="10" t="s">
        <v>694</v>
      </c>
      <c r="E27" s="11" t="s">
        <v>720</v>
      </c>
      <c r="F27" s="12" t="s">
        <v>714</v>
      </c>
      <c r="G27" s="13" t="s">
        <v>82</v>
      </c>
      <c r="H27" s="13"/>
      <c r="I27" s="16"/>
    </row>
    <row r="28" s="1" customFormat="1" ht="48" customHeight="1" spans="2:9">
      <c r="B28" s="8"/>
      <c r="C28" s="9"/>
      <c r="D28" s="10"/>
      <c r="E28" s="11" t="s">
        <v>722</v>
      </c>
      <c r="F28" s="12" t="s">
        <v>724</v>
      </c>
      <c r="G28" s="13" t="s">
        <v>82</v>
      </c>
      <c r="H28" s="13"/>
      <c r="I28" s="16"/>
    </row>
    <row r="29" s="1" customFormat="1" ht="48" customHeight="1" spans="2:9">
      <c r="B29" s="8"/>
      <c r="C29" s="9"/>
      <c r="D29" s="10" t="s">
        <v>697</v>
      </c>
      <c r="E29" s="11" t="s">
        <v>720</v>
      </c>
      <c r="F29" s="12" t="s">
        <v>698</v>
      </c>
      <c r="G29" s="13" t="s">
        <v>82</v>
      </c>
      <c r="H29" s="13"/>
      <c r="I29" s="16"/>
    </row>
    <row r="30" s="1" customFormat="1" ht="48" customHeight="1" spans="2:9">
      <c r="B30" s="8"/>
      <c r="C30" s="9"/>
      <c r="D30" s="10"/>
      <c r="E30" s="11" t="s">
        <v>722</v>
      </c>
      <c r="F30" s="12" t="s">
        <v>725</v>
      </c>
      <c r="G30" s="13" t="s">
        <v>82</v>
      </c>
      <c r="H30" s="13"/>
      <c r="I30" s="16"/>
    </row>
    <row r="31" s="1" customFormat="1" ht="48" customHeight="1" spans="2:9">
      <c r="B31" s="8" t="s">
        <v>726</v>
      </c>
      <c r="C31" s="9" t="s">
        <v>727</v>
      </c>
      <c r="D31" s="10" t="s">
        <v>277</v>
      </c>
      <c r="E31" s="11" t="s">
        <v>728</v>
      </c>
      <c r="F31" s="12" t="s">
        <v>721</v>
      </c>
      <c r="G31" s="13" t="s">
        <v>82</v>
      </c>
      <c r="H31" s="13"/>
      <c r="I31" s="16"/>
    </row>
    <row r="32" s="1" customFormat="1" ht="48" customHeight="1" spans="2:9">
      <c r="B32" s="8"/>
      <c r="C32" s="9"/>
      <c r="D32" s="10"/>
      <c r="E32" s="11" t="s">
        <v>729</v>
      </c>
      <c r="F32" s="12" t="s">
        <v>730</v>
      </c>
      <c r="G32" s="13" t="s">
        <v>82</v>
      </c>
      <c r="H32" s="13"/>
      <c r="I32" s="16"/>
    </row>
    <row r="33" s="1" customFormat="1" ht="48" customHeight="1" spans="2:9">
      <c r="B33" s="8"/>
      <c r="C33" s="9"/>
      <c r="D33" s="10"/>
      <c r="E33" s="11" t="s">
        <v>731</v>
      </c>
      <c r="F33" s="12" t="s">
        <v>732</v>
      </c>
      <c r="G33" s="13" t="s">
        <v>82</v>
      </c>
      <c r="H33" s="13"/>
      <c r="I33" s="16"/>
    </row>
    <row r="34" s="1" customFormat="1" ht="48" customHeight="1" spans="2:9">
      <c r="B34" s="8"/>
      <c r="C34" s="9"/>
      <c r="D34" s="10" t="s">
        <v>694</v>
      </c>
      <c r="E34" s="11" t="s">
        <v>728</v>
      </c>
      <c r="F34" s="12" t="s">
        <v>714</v>
      </c>
      <c r="G34" s="13" t="s">
        <v>82</v>
      </c>
      <c r="H34" s="13"/>
      <c r="I34" s="16"/>
    </row>
    <row r="35" s="1" customFormat="1" ht="48" customHeight="1" spans="2:9">
      <c r="B35" s="8"/>
      <c r="C35" s="9"/>
      <c r="D35" s="10"/>
      <c r="E35" s="11" t="s">
        <v>733</v>
      </c>
      <c r="F35" s="12" t="s">
        <v>705</v>
      </c>
      <c r="G35" s="13" t="s">
        <v>82</v>
      </c>
      <c r="H35" s="13"/>
      <c r="I35" s="16"/>
    </row>
    <row r="36" s="1" customFormat="1" ht="48" customHeight="1" spans="2:9">
      <c r="B36" s="8"/>
      <c r="C36" s="9"/>
      <c r="D36" s="10"/>
      <c r="E36" s="11" t="s">
        <v>731</v>
      </c>
      <c r="F36" s="12" t="s">
        <v>696</v>
      </c>
      <c r="G36" s="13" t="s">
        <v>82</v>
      </c>
      <c r="H36" s="13"/>
      <c r="I36" s="16"/>
    </row>
    <row r="37" s="1" customFormat="1" ht="48" customHeight="1" spans="2:9">
      <c r="B37" s="8"/>
      <c r="C37" s="9"/>
      <c r="D37" s="10" t="s">
        <v>697</v>
      </c>
      <c r="E37" s="11" t="s">
        <v>728</v>
      </c>
      <c r="F37" s="12" t="s">
        <v>734</v>
      </c>
      <c r="G37" s="13" t="s">
        <v>82</v>
      </c>
      <c r="H37" s="13"/>
      <c r="I37" s="16"/>
    </row>
    <row r="38" s="1" customFormat="1" ht="48" customHeight="1" spans="2:9">
      <c r="B38" s="8"/>
      <c r="C38" s="9"/>
      <c r="D38" s="10"/>
      <c r="E38" s="11" t="s">
        <v>733</v>
      </c>
      <c r="F38" s="12" t="s">
        <v>735</v>
      </c>
      <c r="G38" s="13" t="s">
        <v>82</v>
      </c>
      <c r="H38" s="13"/>
      <c r="I38" s="16"/>
    </row>
    <row r="39" s="1" customFormat="1" ht="48" customHeight="1" spans="2:9">
      <c r="B39" s="8"/>
      <c r="C39" s="9"/>
      <c r="D39" s="10"/>
      <c r="E39" s="11" t="s">
        <v>731</v>
      </c>
      <c r="F39" s="12" t="s">
        <v>725</v>
      </c>
      <c r="G39" s="13" t="s">
        <v>82</v>
      </c>
      <c r="H39" s="13"/>
      <c r="I39" s="16"/>
    </row>
    <row r="40" s="1" customFormat="1" ht="48" customHeight="1" spans="2:9">
      <c r="B40" s="8" t="s">
        <v>736</v>
      </c>
      <c r="C40" s="9" t="s">
        <v>737</v>
      </c>
      <c r="D40" s="10" t="s">
        <v>277</v>
      </c>
      <c r="E40" s="11" t="s">
        <v>738</v>
      </c>
      <c r="F40" s="12" t="s">
        <v>711</v>
      </c>
      <c r="G40" s="13" t="s">
        <v>82</v>
      </c>
      <c r="H40" s="13"/>
      <c r="I40" s="16"/>
    </row>
    <row r="41" s="1" customFormat="1" ht="48" customHeight="1" spans="2:9">
      <c r="B41" s="8"/>
      <c r="C41" s="9"/>
      <c r="D41" s="10"/>
      <c r="E41" s="11" t="s">
        <v>739</v>
      </c>
      <c r="F41" s="12" t="s">
        <v>711</v>
      </c>
      <c r="G41" s="13" t="s">
        <v>82</v>
      </c>
      <c r="H41" s="13"/>
      <c r="I41" s="16"/>
    </row>
    <row r="42" s="1" customFormat="1" ht="48" customHeight="1" spans="2:9">
      <c r="B42" s="8"/>
      <c r="C42" s="9"/>
      <c r="D42" s="10"/>
      <c r="E42" s="11" t="s">
        <v>740</v>
      </c>
      <c r="F42" s="12" t="s">
        <v>741</v>
      </c>
      <c r="G42" s="13" t="s">
        <v>82</v>
      </c>
      <c r="H42" s="13"/>
      <c r="I42" s="16"/>
    </row>
    <row r="43" s="1" customFormat="1" ht="48" customHeight="1" spans="2:9">
      <c r="B43" s="8"/>
      <c r="C43" s="9"/>
      <c r="D43" s="10" t="s">
        <v>694</v>
      </c>
      <c r="E43" s="11" t="s">
        <v>738</v>
      </c>
      <c r="F43" s="12" t="s">
        <v>714</v>
      </c>
      <c r="G43" s="13" t="s">
        <v>82</v>
      </c>
      <c r="H43" s="13"/>
      <c r="I43" s="16"/>
    </row>
    <row r="44" s="1" customFormat="1" ht="48" customHeight="1" spans="2:9">
      <c r="B44" s="8"/>
      <c r="C44" s="9"/>
      <c r="D44" s="10"/>
      <c r="E44" s="11" t="s">
        <v>739</v>
      </c>
      <c r="F44" s="12" t="s">
        <v>714</v>
      </c>
      <c r="G44" s="13" t="s">
        <v>82</v>
      </c>
      <c r="H44" s="13"/>
      <c r="I44" s="16"/>
    </row>
    <row r="45" s="1" customFormat="1" ht="48" customHeight="1" spans="2:9">
      <c r="B45" s="8"/>
      <c r="C45" s="9"/>
      <c r="D45" s="10"/>
      <c r="E45" s="11" t="s">
        <v>740</v>
      </c>
      <c r="F45" s="12" t="s">
        <v>742</v>
      </c>
      <c r="G45" s="13" t="s">
        <v>82</v>
      </c>
      <c r="H45" s="13"/>
      <c r="I45" s="16"/>
    </row>
    <row r="46" s="1" customFormat="1" ht="48" customHeight="1" spans="2:9">
      <c r="B46" s="8"/>
      <c r="C46" s="9"/>
      <c r="D46" s="10" t="s">
        <v>697</v>
      </c>
      <c r="E46" s="11" t="s">
        <v>738</v>
      </c>
      <c r="F46" s="12" t="s">
        <v>716</v>
      </c>
      <c r="G46" s="13" t="s">
        <v>82</v>
      </c>
      <c r="H46" s="13"/>
      <c r="I46" s="16"/>
    </row>
    <row r="47" s="1" customFormat="1" ht="48" customHeight="1" spans="2:9">
      <c r="B47" s="8"/>
      <c r="C47" s="9"/>
      <c r="D47" s="10"/>
      <c r="E47" s="11" t="s">
        <v>739</v>
      </c>
      <c r="F47" s="12" t="s">
        <v>743</v>
      </c>
      <c r="G47" s="13" t="s">
        <v>82</v>
      </c>
      <c r="H47" s="13"/>
      <c r="I47" s="16"/>
    </row>
    <row r="48" s="1" customFormat="1" ht="48" customHeight="1" spans="2:9">
      <c r="B48" s="8"/>
      <c r="C48" s="9"/>
      <c r="D48" s="10"/>
      <c r="E48" s="11" t="s">
        <v>740</v>
      </c>
      <c r="F48" s="12" t="s">
        <v>725</v>
      </c>
      <c r="G48" s="13" t="s">
        <v>82</v>
      </c>
      <c r="H48" s="13"/>
      <c r="I48" s="16"/>
    </row>
    <row r="49" s="1" customFormat="1" ht="48" customHeight="1" spans="2:9">
      <c r="B49" s="8" t="s">
        <v>744</v>
      </c>
      <c r="C49" s="9" t="s">
        <v>745</v>
      </c>
      <c r="D49" s="10" t="s">
        <v>277</v>
      </c>
      <c r="E49" s="11" t="s">
        <v>746</v>
      </c>
      <c r="F49" s="12" t="s">
        <v>747</v>
      </c>
      <c r="G49" s="13" t="s">
        <v>82</v>
      </c>
      <c r="H49" s="13"/>
      <c r="I49" s="16"/>
    </row>
    <row r="50" s="1" customFormat="1" ht="48" customHeight="1" spans="2:9">
      <c r="B50" s="8"/>
      <c r="C50" s="9"/>
      <c r="D50" s="10"/>
      <c r="E50" s="11" t="s">
        <v>748</v>
      </c>
      <c r="F50" s="12" t="s">
        <v>691</v>
      </c>
      <c r="G50" s="13" t="s">
        <v>82</v>
      </c>
      <c r="H50" s="13"/>
      <c r="I50" s="16"/>
    </row>
    <row r="51" s="1" customFormat="1" ht="48" customHeight="1" spans="2:9">
      <c r="B51" s="8"/>
      <c r="C51" s="9"/>
      <c r="D51" s="10"/>
      <c r="E51" s="11" t="s">
        <v>749</v>
      </c>
      <c r="F51" s="12" t="s">
        <v>750</v>
      </c>
      <c r="G51" s="13" t="s">
        <v>82</v>
      </c>
      <c r="H51" s="13"/>
      <c r="I51" s="16"/>
    </row>
    <row r="52" s="1" customFormat="1" ht="48" customHeight="1" spans="2:9">
      <c r="B52" s="8"/>
      <c r="C52" s="9"/>
      <c r="D52" s="10" t="s">
        <v>694</v>
      </c>
      <c r="E52" s="11" t="s">
        <v>746</v>
      </c>
      <c r="F52" s="12" t="s">
        <v>714</v>
      </c>
      <c r="G52" s="13" t="s">
        <v>82</v>
      </c>
      <c r="H52" s="13"/>
      <c r="I52" s="16"/>
    </row>
    <row r="53" s="1" customFormat="1" ht="48" customHeight="1" spans="2:9">
      <c r="B53" s="8"/>
      <c r="C53" s="9"/>
      <c r="D53" s="10"/>
      <c r="E53" s="11" t="s">
        <v>748</v>
      </c>
      <c r="F53" s="12" t="s">
        <v>714</v>
      </c>
      <c r="G53" s="13" t="s">
        <v>82</v>
      </c>
      <c r="H53" s="13"/>
      <c r="I53" s="16"/>
    </row>
    <row r="54" s="1" customFormat="1" ht="48" customHeight="1" spans="2:9">
      <c r="B54" s="8"/>
      <c r="C54" s="9"/>
      <c r="D54" s="10"/>
      <c r="E54" s="11" t="s">
        <v>749</v>
      </c>
      <c r="F54" s="12" t="s">
        <v>751</v>
      </c>
      <c r="G54" s="13" t="s">
        <v>82</v>
      </c>
      <c r="H54" s="13"/>
      <c r="I54" s="16"/>
    </row>
    <row r="55" s="1" customFormat="1" ht="48" customHeight="1" spans="2:9">
      <c r="B55" s="8"/>
      <c r="C55" s="9"/>
      <c r="D55" s="10" t="s">
        <v>697</v>
      </c>
      <c r="E55" s="11" t="s">
        <v>746</v>
      </c>
      <c r="F55" s="12" t="s">
        <v>698</v>
      </c>
      <c r="G55" s="13" t="s">
        <v>82</v>
      </c>
      <c r="H55" s="13"/>
      <c r="I55" s="16"/>
    </row>
    <row r="56" s="1" customFormat="1" ht="48" customHeight="1" spans="2:9">
      <c r="B56" s="8"/>
      <c r="C56" s="9"/>
      <c r="D56" s="10"/>
      <c r="E56" s="11" t="s">
        <v>748</v>
      </c>
      <c r="F56" s="12" t="s">
        <v>698</v>
      </c>
      <c r="G56" s="13" t="s">
        <v>82</v>
      </c>
      <c r="H56" s="13"/>
      <c r="I56" s="16"/>
    </row>
    <row r="57" s="1" customFormat="1" ht="48" customHeight="1" spans="2:9">
      <c r="B57" s="8"/>
      <c r="C57" s="9"/>
      <c r="D57" s="10"/>
      <c r="E57" s="11" t="s">
        <v>749</v>
      </c>
      <c r="F57" s="12" t="s">
        <v>717</v>
      </c>
      <c r="G57" s="13" t="s">
        <v>82</v>
      </c>
      <c r="H57" s="13"/>
      <c r="I57" s="16"/>
    </row>
    <row r="58" s="1" customFormat="1" ht="48" customHeight="1" spans="2:9">
      <c r="B58" s="8" t="s">
        <v>752</v>
      </c>
      <c r="C58" s="9" t="s">
        <v>753</v>
      </c>
      <c r="D58" s="10" t="s">
        <v>277</v>
      </c>
      <c r="E58" s="11" t="s">
        <v>754</v>
      </c>
      <c r="F58" s="12" t="s">
        <v>755</v>
      </c>
      <c r="G58" s="13" t="s">
        <v>82</v>
      </c>
      <c r="H58" s="13"/>
      <c r="I58" s="16"/>
    </row>
    <row r="59" s="1" customFormat="1" ht="48" customHeight="1" spans="2:9">
      <c r="B59" s="8"/>
      <c r="C59" s="9"/>
      <c r="D59" s="10"/>
      <c r="E59" s="11" t="s">
        <v>756</v>
      </c>
      <c r="F59" s="12" t="s">
        <v>757</v>
      </c>
      <c r="G59" s="13" t="s">
        <v>82</v>
      </c>
      <c r="H59" s="13"/>
      <c r="I59" s="16"/>
    </row>
    <row r="60" s="1" customFormat="1" ht="48" customHeight="1" spans="2:9">
      <c r="B60" s="8"/>
      <c r="C60" s="9"/>
      <c r="D60" s="10" t="s">
        <v>694</v>
      </c>
      <c r="E60" s="11" t="s">
        <v>754</v>
      </c>
      <c r="F60" s="12" t="s">
        <v>755</v>
      </c>
      <c r="G60" s="13" t="s">
        <v>82</v>
      </c>
      <c r="H60" s="13"/>
      <c r="I60" s="16"/>
    </row>
    <row r="61" s="1" customFormat="1" ht="48" customHeight="1" spans="2:9">
      <c r="B61" s="8"/>
      <c r="C61" s="9"/>
      <c r="D61" s="10"/>
      <c r="E61" s="11" t="s">
        <v>756</v>
      </c>
      <c r="F61" s="12" t="s">
        <v>758</v>
      </c>
      <c r="G61" s="13" t="s">
        <v>82</v>
      </c>
      <c r="H61" s="13"/>
      <c r="I61" s="16"/>
    </row>
    <row r="62" s="1" customFormat="1" ht="48" customHeight="1" spans="2:9">
      <c r="B62" s="8"/>
      <c r="C62" s="9"/>
      <c r="D62" s="10" t="s">
        <v>697</v>
      </c>
      <c r="E62" s="11" t="s">
        <v>754</v>
      </c>
      <c r="F62" s="12" t="s">
        <v>759</v>
      </c>
      <c r="G62" s="13" t="s">
        <v>82</v>
      </c>
      <c r="H62" s="13"/>
      <c r="I62" s="16"/>
    </row>
    <row r="63" s="1" customFormat="1" ht="48" customHeight="1" spans="2:9">
      <c r="B63" s="8"/>
      <c r="C63" s="9"/>
      <c r="D63" s="10"/>
      <c r="E63" s="11" t="s">
        <v>756</v>
      </c>
      <c r="F63" s="12" t="s">
        <v>760</v>
      </c>
      <c r="G63" s="13" t="s">
        <v>82</v>
      </c>
      <c r="H63" s="13"/>
      <c r="I63" s="16"/>
    </row>
    <row r="64" s="1" customFormat="1" ht="48" customHeight="1" spans="2:9">
      <c r="B64" s="8" t="s">
        <v>761</v>
      </c>
      <c r="C64" s="9" t="s">
        <v>762</v>
      </c>
      <c r="D64" s="10" t="s">
        <v>277</v>
      </c>
      <c r="E64" s="11" t="s">
        <v>763</v>
      </c>
      <c r="F64" s="12" t="s">
        <v>764</v>
      </c>
      <c r="G64" s="13" t="s">
        <v>82</v>
      </c>
      <c r="H64" s="13"/>
      <c r="I64" s="16"/>
    </row>
    <row r="65" s="1" customFormat="1" ht="48" customHeight="1" spans="2:9">
      <c r="B65" s="8"/>
      <c r="C65" s="9"/>
      <c r="D65" s="10"/>
      <c r="E65" s="11" t="s">
        <v>765</v>
      </c>
      <c r="F65" s="12" t="s">
        <v>766</v>
      </c>
      <c r="G65" s="13" t="s">
        <v>82</v>
      </c>
      <c r="H65" s="13"/>
      <c r="I65" s="16"/>
    </row>
    <row r="66" s="1" customFormat="1" ht="48" customHeight="1" spans="2:9">
      <c r="B66" s="8"/>
      <c r="C66" s="9"/>
      <c r="D66" s="10" t="s">
        <v>694</v>
      </c>
      <c r="E66" s="11" t="s">
        <v>763</v>
      </c>
      <c r="F66" s="12" t="s">
        <v>767</v>
      </c>
      <c r="G66" s="13" t="s">
        <v>82</v>
      </c>
      <c r="H66" s="13"/>
      <c r="I66" s="16"/>
    </row>
    <row r="67" s="1" customFormat="1" ht="48" customHeight="1" spans="2:9">
      <c r="B67" s="8"/>
      <c r="C67" s="9"/>
      <c r="D67" s="10"/>
      <c r="E67" s="11" t="s">
        <v>765</v>
      </c>
      <c r="F67" s="12" t="s">
        <v>768</v>
      </c>
      <c r="G67" s="13" t="s">
        <v>82</v>
      </c>
      <c r="H67" s="13"/>
      <c r="I67" s="16"/>
    </row>
    <row r="68" s="1" customFormat="1" ht="48" customHeight="1" spans="2:9">
      <c r="B68" s="8"/>
      <c r="C68" s="9"/>
      <c r="D68" s="10" t="s">
        <v>697</v>
      </c>
      <c r="E68" s="11" t="s">
        <v>763</v>
      </c>
      <c r="F68" s="12" t="s">
        <v>755</v>
      </c>
      <c r="G68" s="13" t="s">
        <v>82</v>
      </c>
      <c r="H68" s="13"/>
      <c r="I68" s="16"/>
    </row>
    <row r="69" s="1" customFormat="1" ht="48" customHeight="1" spans="2:9">
      <c r="B69" s="8"/>
      <c r="C69" s="9"/>
      <c r="D69" s="10"/>
      <c r="E69" s="11" t="s">
        <v>765</v>
      </c>
      <c r="F69" s="12" t="s">
        <v>699</v>
      </c>
      <c r="G69" s="13" t="s">
        <v>82</v>
      </c>
      <c r="H69" s="13"/>
      <c r="I69" s="16"/>
    </row>
    <row r="70" s="1" customFormat="1" spans="2:9">
      <c r="B70" s="17" t="s">
        <v>769</v>
      </c>
      <c r="C70" s="4"/>
      <c r="D70" s="4"/>
      <c r="E70" s="4"/>
      <c r="F70" s="4"/>
      <c r="G70" s="4"/>
      <c r="H70" s="4"/>
      <c r="I70" s="4"/>
    </row>
    <row r="71" s="1" customFormat="1" spans="2:9">
      <c r="B71" s="4"/>
      <c r="C71" s="4"/>
      <c r="D71" s="4"/>
      <c r="E71" s="4"/>
      <c r="F71" s="4"/>
      <c r="G71" s="4"/>
      <c r="H71" s="4"/>
      <c r="I71" s="4"/>
    </row>
    <row r="72" s="1" customFormat="1" spans="2:9">
      <c r="B72" s="4"/>
      <c r="C72" s="4"/>
      <c r="D72" s="4"/>
      <c r="E72" s="4"/>
      <c r="F72" s="4"/>
      <c r="G72" s="4"/>
      <c r="H72" s="4"/>
      <c r="I72" s="4"/>
    </row>
    <row r="73" s="1" customFormat="1" ht="14.25" spans="2:9">
      <c r="B73" s="4"/>
      <c r="C73" s="4"/>
      <c r="D73" s="4"/>
      <c r="E73" s="4"/>
      <c r="F73" s="4"/>
      <c r="G73" s="4"/>
      <c r="H73" s="4"/>
      <c r="I73" s="4"/>
    </row>
    <row r="74" s="1" customFormat="1" ht="57" customHeight="1" spans="1:10">
      <c r="A74" s="5"/>
      <c r="B74" s="6" t="s">
        <v>685</v>
      </c>
      <c r="C74" s="7" t="s">
        <v>666</v>
      </c>
      <c r="D74" s="7" t="s">
        <v>649</v>
      </c>
      <c r="E74" s="7"/>
      <c r="F74" s="7" t="s">
        <v>686</v>
      </c>
      <c r="G74" s="7" t="s">
        <v>77</v>
      </c>
      <c r="H74" s="7"/>
      <c r="I74" s="14"/>
      <c r="J74" s="28"/>
    </row>
    <row r="75" s="1" customFormat="1" ht="48" customHeight="1" spans="2:9">
      <c r="B75" s="8" t="s">
        <v>770</v>
      </c>
      <c r="C75" s="9" t="s">
        <v>771</v>
      </c>
      <c r="D75" s="9" t="s">
        <v>772</v>
      </c>
      <c r="E75" s="9"/>
      <c r="F75" s="12" t="s">
        <v>773</v>
      </c>
      <c r="G75" s="13" t="s">
        <v>82</v>
      </c>
      <c r="H75" s="13"/>
      <c r="I75" s="16"/>
    </row>
    <row r="76" s="1" customFormat="1" ht="48" customHeight="1" spans="2:9">
      <c r="B76" s="8"/>
      <c r="C76" s="9"/>
      <c r="D76" s="9" t="s">
        <v>774</v>
      </c>
      <c r="E76" s="9"/>
      <c r="F76" s="12" t="s">
        <v>775</v>
      </c>
      <c r="G76" s="13" t="s">
        <v>82</v>
      </c>
      <c r="H76" s="13"/>
      <c r="I76" s="16"/>
    </row>
    <row r="77" s="1" customFormat="1" ht="48" customHeight="1" spans="2:9">
      <c r="B77" s="8"/>
      <c r="C77" s="9"/>
      <c r="D77" s="9" t="s">
        <v>776</v>
      </c>
      <c r="E77" s="9"/>
      <c r="F77" s="12" t="s">
        <v>777</v>
      </c>
      <c r="G77" s="13" t="s">
        <v>82</v>
      </c>
      <c r="H77" s="13"/>
      <c r="I77" s="16"/>
    </row>
    <row r="78" s="1" customFormat="1" ht="48" customHeight="1" spans="2:9">
      <c r="B78" s="8" t="s">
        <v>778</v>
      </c>
      <c r="C78" s="9" t="s">
        <v>779</v>
      </c>
      <c r="D78" s="9" t="s">
        <v>780</v>
      </c>
      <c r="E78" s="9"/>
      <c r="F78" s="9" t="s">
        <v>781</v>
      </c>
      <c r="G78" s="13" t="s">
        <v>82</v>
      </c>
      <c r="H78" s="13"/>
      <c r="I78" s="16"/>
    </row>
    <row r="79" s="1" customFormat="1" ht="48" customHeight="1" spans="2:9">
      <c r="B79" s="8"/>
      <c r="C79" s="9"/>
      <c r="D79" s="9" t="s">
        <v>782</v>
      </c>
      <c r="E79" s="9"/>
      <c r="F79" s="9" t="s">
        <v>783</v>
      </c>
      <c r="G79" s="13" t="s">
        <v>82</v>
      </c>
      <c r="H79" s="13"/>
      <c r="I79" s="16"/>
    </row>
    <row r="80" s="1" customFormat="1" ht="48" customHeight="1" spans="2:9">
      <c r="B80" s="8"/>
      <c r="C80" s="9"/>
      <c r="D80" s="9" t="s">
        <v>784</v>
      </c>
      <c r="E80" s="9"/>
      <c r="F80" s="9" t="s">
        <v>785</v>
      </c>
      <c r="G80" s="13" t="s">
        <v>82</v>
      </c>
      <c r="H80" s="13"/>
      <c r="I80" s="16"/>
    </row>
    <row r="81" s="1" customFormat="1" ht="48" customHeight="1" spans="2:9">
      <c r="B81" s="8" t="s">
        <v>778</v>
      </c>
      <c r="C81" s="9" t="s">
        <v>786</v>
      </c>
      <c r="D81" s="9" t="s">
        <v>787</v>
      </c>
      <c r="E81" s="9"/>
      <c r="F81" s="9" t="s">
        <v>788</v>
      </c>
      <c r="G81" s="13" t="s">
        <v>82</v>
      </c>
      <c r="H81" s="13"/>
      <c r="I81" s="16"/>
    </row>
    <row r="82" s="1" customFormat="1" ht="48" customHeight="1" spans="2:9">
      <c r="B82" s="8"/>
      <c r="C82" s="9"/>
      <c r="D82" s="9" t="s">
        <v>789</v>
      </c>
      <c r="E82" s="9"/>
      <c r="F82" s="9" t="s">
        <v>790</v>
      </c>
      <c r="G82" s="13" t="s">
        <v>82</v>
      </c>
      <c r="H82" s="13"/>
      <c r="I82" s="16"/>
    </row>
    <row r="83" s="1" customFormat="1" ht="48" customHeight="1" spans="2:9">
      <c r="B83" s="8"/>
      <c r="C83" s="9"/>
      <c r="D83" s="9" t="s">
        <v>791</v>
      </c>
      <c r="E83" s="9"/>
      <c r="F83" s="9" t="s">
        <v>792</v>
      </c>
      <c r="G83" s="13" t="s">
        <v>82</v>
      </c>
      <c r="H83" s="13"/>
      <c r="I83" s="16"/>
    </row>
    <row r="84" s="1" customFormat="1" ht="72" customHeight="1" spans="2:13">
      <c r="B84" s="18"/>
      <c r="C84" s="19" t="s">
        <v>793</v>
      </c>
      <c r="D84" s="20" t="s">
        <v>277</v>
      </c>
      <c r="E84" s="21" t="s">
        <v>794</v>
      </c>
      <c r="F84" s="9" t="s">
        <v>795</v>
      </c>
      <c r="G84" s="13" t="s">
        <v>82</v>
      </c>
      <c r="H84" s="13"/>
      <c r="I84" s="16"/>
      <c r="M84" s="29"/>
    </row>
    <row r="85" s="1" customFormat="1" ht="72" customHeight="1" spans="2:13">
      <c r="B85" s="22"/>
      <c r="C85" s="23"/>
      <c r="D85" s="24"/>
      <c r="E85" s="21" t="s">
        <v>796</v>
      </c>
      <c r="F85" s="9" t="s">
        <v>797</v>
      </c>
      <c r="G85" s="13" t="s">
        <v>82</v>
      </c>
      <c r="H85" s="13"/>
      <c r="I85" s="16"/>
      <c r="M85" s="29"/>
    </row>
    <row r="86" s="1" customFormat="1" ht="72" customHeight="1" spans="2:9">
      <c r="B86" s="22"/>
      <c r="C86" s="23"/>
      <c r="D86" s="20" t="s">
        <v>694</v>
      </c>
      <c r="E86" s="21" t="s">
        <v>794</v>
      </c>
      <c r="F86" s="9" t="s">
        <v>795</v>
      </c>
      <c r="G86" s="13" t="s">
        <v>82</v>
      </c>
      <c r="H86" s="13"/>
      <c r="I86" s="16"/>
    </row>
    <row r="87" s="1" customFormat="1" ht="72" customHeight="1" spans="2:9">
      <c r="B87" s="22"/>
      <c r="C87" s="23"/>
      <c r="D87" s="24"/>
      <c r="E87" s="21" t="s">
        <v>796</v>
      </c>
      <c r="F87" s="9" t="s">
        <v>798</v>
      </c>
      <c r="G87" s="13" t="s">
        <v>82</v>
      </c>
      <c r="H87" s="13"/>
      <c r="I87" s="16"/>
    </row>
    <row r="88" s="1" customFormat="1" ht="72" customHeight="1" spans="2:9">
      <c r="B88" s="22"/>
      <c r="C88" s="23"/>
      <c r="D88" s="20" t="s">
        <v>697</v>
      </c>
      <c r="E88" s="21" t="s">
        <v>794</v>
      </c>
      <c r="F88" s="9" t="s">
        <v>795</v>
      </c>
      <c r="G88" s="13" t="s">
        <v>82</v>
      </c>
      <c r="H88" s="13"/>
      <c r="I88" s="16"/>
    </row>
    <row r="89" s="1" customFormat="1" ht="72" customHeight="1" spans="2:13">
      <c r="B89" s="22"/>
      <c r="C89" s="23"/>
      <c r="D89" s="25"/>
      <c r="E89" s="21" t="s">
        <v>796</v>
      </c>
      <c r="F89" s="9" t="s">
        <v>798</v>
      </c>
      <c r="G89" s="13" t="s">
        <v>82</v>
      </c>
      <c r="H89" s="13"/>
      <c r="I89" s="16"/>
      <c r="M89" s="29"/>
    </row>
    <row r="90" s="1" customFormat="1" ht="72" customHeight="1" spans="2:13">
      <c r="B90" s="18"/>
      <c r="C90" s="19" t="s">
        <v>793</v>
      </c>
      <c r="D90" s="20" t="s">
        <v>277</v>
      </c>
      <c r="E90" s="21" t="s">
        <v>799</v>
      </c>
      <c r="F90" s="9" t="s">
        <v>795</v>
      </c>
      <c r="G90" s="13" t="s">
        <v>82</v>
      </c>
      <c r="H90" s="13"/>
      <c r="I90" s="16"/>
      <c r="M90" s="29"/>
    </row>
    <row r="91" s="1" customFormat="1" ht="72" customHeight="1" spans="2:13">
      <c r="B91" s="22"/>
      <c r="C91" s="23"/>
      <c r="D91" s="24"/>
      <c r="E91" s="21" t="s">
        <v>800</v>
      </c>
      <c r="F91" s="9" t="s">
        <v>801</v>
      </c>
      <c r="G91" s="13" t="s">
        <v>82</v>
      </c>
      <c r="H91" s="13"/>
      <c r="I91" s="16"/>
      <c r="M91" s="29"/>
    </row>
    <row r="92" s="1" customFormat="1" ht="72" customHeight="1" spans="2:9">
      <c r="B92" s="22"/>
      <c r="C92" s="23"/>
      <c r="D92" s="20" t="s">
        <v>694</v>
      </c>
      <c r="E92" s="21" t="s">
        <v>799</v>
      </c>
      <c r="F92" s="9" t="s">
        <v>802</v>
      </c>
      <c r="G92" s="13" t="s">
        <v>82</v>
      </c>
      <c r="H92" s="13"/>
      <c r="I92" s="16"/>
    </row>
    <row r="93" s="1" customFormat="1" ht="72" customHeight="1" spans="2:9">
      <c r="B93" s="22"/>
      <c r="C93" s="23"/>
      <c r="D93" s="25"/>
      <c r="E93" s="21" t="s">
        <v>800</v>
      </c>
      <c r="F93" s="19" t="s">
        <v>803</v>
      </c>
      <c r="G93" s="13" t="s">
        <v>82</v>
      </c>
      <c r="H93" s="13"/>
      <c r="I93" s="16"/>
    </row>
    <row r="94" s="1" customFormat="1" ht="72" customHeight="1" spans="2:9">
      <c r="B94" s="22"/>
      <c r="C94" s="23"/>
      <c r="D94" s="20" t="s">
        <v>697</v>
      </c>
      <c r="E94" s="26" t="s">
        <v>799</v>
      </c>
      <c r="F94" s="27" t="s">
        <v>804</v>
      </c>
      <c r="G94" s="13" t="s">
        <v>82</v>
      </c>
      <c r="H94" s="13"/>
      <c r="I94" s="16"/>
    </row>
    <row r="95" s="1" customFormat="1" ht="72" customHeight="1" spans="2:9">
      <c r="B95" s="22"/>
      <c r="C95" s="23"/>
      <c r="D95" s="25"/>
      <c r="E95" s="21" t="s">
        <v>800</v>
      </c>
      <c r="F95" s="19" t="s">
        <v>797</v>
      </c>
      <c r="G95" s="13" t="s">
        <v>82</v>
      </c>
      <c r="H95" s="13"/>
      <c r="I95" s="16"/>
    </row>
  </sheetData>
  <mergeCells count="162">
    <mergeCell ref="D6:E6"/>
    <mergeCell ref="G6:I6"/>
    <mergeCell ref="J6:M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D74:E74"/>
    <mergeCell ref="G74:I74"/>
    <mergeCell ref="J74:M74"/>
    <mergeCell ref="D75:E75"/>
    <mergeCell ref="G75:I75"/>
    <mergeCell ref="D76:E76"/>
    <mergeCell ref="G76:I76"/>
    <mergeCell ref="D77:E77"/>
    <mergeCell ref="G77:I77"/>
    <mergeCell ref="D78:E78"/>
    <mergeCell ref="G78:I78"/>
    <mergeCell ref="D79:E79"/>
    <mergeCell ref="G79:I79"/>
    <mergeCell ref="D80:E80"/>
    <mergeCell ref="G80:I80"/>
    <mergeCell ref="D81:E81"/>
    <mergeCell ref="G81:I81"/>
    <mergeCell ref="D82:E82"/>
    <mergeCell ref="G82:I82"/>
    <mergeCell ref="D83:E83"/>
    <mergeCell ref="G83:I83"/>
    <mergeCell ref="G84:I84"/>
    <mergeCell ref="G85:I85"/>
    <mergeCell ref="G86:I86"/>
    <mergeCell ref="G87:I87"/>
    <mergeCell ref="G88:I88"/>
    <mergeCell ref="G89:I89"/>
    <mergeCell ref="G90:I90"/>
    <mergeCell ref="G91:I91"/>
    <mergeCell ref="G92:I92"/>
    <mergeCell ref="G93:I93"/>
    <mergeCell ref="G94:I94"/>
    <mergeCell ref="G95:I95"/>
    <mergeCell ref="B7:B12"/>
    <mergeCell ref="B13:B18"/>
    <mergeCell ref="B19:B24"/>
    <mergeCell ref="B25:B30"/>
    <mergeCell ref="B31:B39"/>
    <mergeCell ref="B40:B48"/>
    <mergeCell ref="B49:B57"/>
    <mergeCell ref="B58:B63"/>
    <mergeCell ref="B64:B69"/>
    <mergeCell ref="B75:B77"/>
    <mergeCell ref="B78:B80"/>
    <mergeCell ref="B81:B83"/>
    <mergeCell ref="B84:B89"/>
    <mergeCell ref="B90:B95"/>
    <mergeCell ref="C7:C12"/>
    <mergeCell ref="C13:C18"/>
    <mergeCell ref="C19:C24"/>
    <mergeCell ref="C25:C30"/>
    <mergeCell ref="C31:C39"/>
    <mergeCell ref="C40:C48"/>
    <mergeCell ref="C49:C57"/>
    <mergeCell ref="C58:C63"/>
    <mergeCell ref="C64:C69"/>
    <mergeCell ref="C75:C77"/>
    <mergeCell ref="C78:C80"/>
    <mergeCell ref="C81:C83"/>
    <mergeCell ref="C84:C89"/>
    <mergeCell ref="C90:C95"/>
    <mergeCell ref="D7:D8"/>
    <mergeCell ref="D9:D10"/>
    <mergeCell ref="D11:D12"/>
    <mergeCell ref="D13:D14"/>
    <mergeCell ref="D15:D16"/>
    <mergeCell ref="D17:D18"/>
    <mergeCell ref="D19:D20"/>
    <mergeCell ref="D21:D22"/>
    <mergeCell ref="D23:D24"/>
    <mergeCell ref="D25:D26"/>
    <mergeCell ref="D27:D28"/>
    <mergeCell ref="D29:D30"/>
    <mergeCell ref="D31:D33"/>
    <mergeCell ref="D34:D36"/>
    <mergeCell ref="D37:D39"/>
    <mergeCell ref="D40:D42"/>
    <mergeCell ref="D43:D45"/>
    <mergeCell ref="D46:D48"/>
    <mergeCell ref="D49:D51"/>
    <mergeCell ref="D52:D54"/>
    <mergeCell ref="D55:D57"/>
    <mergeCell ref="D58:D59"/>
    <mergeCell ref="D60:D61"/>
    <mergeCell ref="D62:D63"/>
    <mergeCell ref="D64:D65"/>
    <mergeCell ref="D66:D67"/>
    <mergeCell ref="D68:D69"/>
    <mergeCell ref="D84:D85"/>
    <mergeCell ref="D86:D87"/>
    <mergeCell ref="D88:D89"/>
    <mergeCell ref="D90:D91"/>
    <mergeCell ref="D92:D93"/>
    <mergeCell ref="D94:D95"/>
    <mergeCell ref="B2:I5"/>
    <mergeCell ref="B70:I73"/>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26</vt:i4>
      </vt:variant>
    </vt:vector>
  </HeadingPairs>
  <TitlesOfParts>
    <vt:vector size="26" baseType="lpstr">
      <vt:lpstr>基本信息</vt:lpstr>
      <vt:lpstr>测试准备（仪表）</vt:lpstr>
      <vt:lpstr>测试目录</vt:lpstr>
      <vt:lpstr>硬件问题汇总</vt:lpstr>
      <vt:lpstr>硬件问题复测</vt:lpstr>
      <vt:lpstr>部分芯片纹波、噪声统计</vt:lpstr>
      <vt:lpstr>电源电压及纹波测量</vt:lpstr>
      <vt:lpstr>JHW5123S</vt:lpstr>
      <vt:lpstr>TPS746-Q1</vt:lpstr>
      <vt:lpstr>切电电路</vt:lpstr>
      <vt:lpstr>EEPROM-24G16</vt:lpstr>
      <vt:lpstr>复位</vt:lpstr>
      <vt:lpstr>晶振-8M</vt:lpstr>
      <vt:lpstr>FLASH-W25Q256JVEBQ</vt:lpstr>
      <vt:lpstr>蜂鸣器</vt:lpstr>
      <vt:lpstr>LED_Driver-AW21036</vt:lpstr>
      <vt:lpstr>CAN-TCAN1044-Q1</vt:lpstr>
      <vt:lpstr>3.5寸单色</vt:lpstr>
      <vt:lpstr>时序-3.5寸单色屏 </vt:lpstr>
      <vt:lpstr>LED调光三极管</vt:lpstr>
      <vt:lpstr>电机</vt:lpstr>
      <vt:lpstr>整板调压</vt:lpstr>
      <vt:lpstr>对讲机干扰</vt:lpstr>
      <vt:lpstr>整板功耗</vt:lpstr>
      <vt:lpstr>燃油</vt:lpstr>
      <vt:lpstr>硬线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再来一瓶</cp:lastModifiedBy>
  <dcterms:created xsi:type="dcterms:W3CDTF">2023-03-01T05:17:00Z</dcterms:created>
  <dcterms:modified xsi:type="dcterms:W3CDTF">2023-09-21T06:49:09Z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301286A5DC434A128ED91E81BC69E7F5_13</vt:lpwstr>
  </property>
  <property fmtid="{D5CDD505-2E9C-101B-9397-08002B2CF9AE}" pid="3" name="KSOProductBuildVer">
    <vt:lpwstr>2052-12.1.0.15374</vt:lpwstr>
  </property>
  <property fmtid="{D5CDD505-2E9C-101B-9397-08002B2CF9AE}" pid="4" name="KSOReadingLayout">
    <vt:bool>true</vt:bool>
  </property>
</Properties>
</file>